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1. JAVNA NAROČILA\1.ŽIVILA\Vrtec F. Prešern\4. Popravek\"/>
    </mc:Choice>
  </mc:AlternateContent>
  <xr:revisionPtr revIDLastSave="0" documentId="13_ncr:1_{208281C2-9897-4CCA-A283-2827251151CD}" xr6:coauthVersionLast="36" xr6:coauthVersionMax="47" xr10:uidLastSave="{00000000-0000-0000-0000-000000000000}"/>
  <bookViews>
    <workbookView xWindow="0" yWindow="0" windowWidth="28800" windowHeight="11625" tabRatio="839" firstSheet="5" activeTab="11" xr2:uid="{00000000-000D-0000-FFFF-FFFF00000000}"/>
  </bookViews>
  <sheets>
    <sheet name=" MLEKO IN MLEČ. IZDELKI" sheetId="19" r:id="rId1"/>
    <sheet name="MESO IN MESNI IZDELKI" sheetId="3" r:id="rId2"/>
    <sheet name="RIBE" sheetId="4" r:id="rId3"/>
    <sheet name="JAJCA" sheetId="5" r:id="rId4"/>
    <sheet name="ZELENJAVA IN SADJE" sheetId="6" r:id="rId5"/>
    <sheet name="ZAM. IN KONZ. SADJE IN ZELENJAV" sheetId="28" r:id="rId6"/>
    <sheet name="SADNI SOKOVI 100% DELEŽ" sheetId="8" r:id="rId7"/>
    <sheet name="ŽITA, MLEV.IZD.IZ TESTA, TE" sheetId="17" r:id="rId8"/>
    <sheet name="SADNE IN SADNO-ZEL. ŽITNE REZIN" sheetId="24" r:id="rId9"/>
    <sheet name="KRUH, PEKOVSKO P., SLAŠČIČARSKI" sheetId="18" r:id="rId10"/>
    <sheet name="SPLOŠNO PREHR. BLAGO" sheetId="13" r:id="rId11"/>
    <sheet name="DIETNA ŽIVILA" sheetId="26" r:id="rId12"/>
  </sheets>
  <definedNames>
    <definedName name="_xlnm.Print_Area" localSheetId="3">JAJCA!$A$1:$J$22</definedName>
    <definedName name="_xlnm.Print_Area" localSheetId="9">'KRUH, PEKOVSKO P., SLAŠČIČARSKI'!$A$1:$J$173</definedName>
    <definedName name="_xlnm.Print_Area" localSheetId="1">'MESO IN MESNI IZDELKI'!$A$1:$J$103</definedName>
    <definedName name="_xlnm.Print_Area" localSheetId="2">RIBE!$A$1:$J$43</definedName>
    <definedName name="_xlnm.Print_Area" localSheetId="6">'SADNI SOKOVI 100% DELEŽ'!$A$1:$J$36</definedName>
    <definedName name="_xlnm.Print_Area" localSheetId="10">'SPLOŠNO PREHR. BLAGO'!$A$1:$J$165</definedName>
    <definedName name="_xlnm.Print_Area" localSheetId="5">'ZAM. IN KONZ. SADJE IN ZELENJAV'!$A$1:$J$143</definedName>
    <definedName name="_xlnm.Print_Area" localSheetId="4">'ZELENJAVA IN SADJE'!$A$1:$J$158</definedName>
    <definedName name="_xlnm.Print_Area" localSheetId="7">'ŽITA, MLEV.IZD.IZ TESTA, TE'!$A$1:$J$148</definedName>
  </definedNames>
  <calcPr calcId="191029" calcMode="autoNoTable"/>
</workbook>
</file>

<file path=xl/calcChain.xml><?xml version="1.0" encoding="utf-8"?>
<calcChain xmlns="http://schemas.openxmlformats.org/spreadsheetml/2006/main">
  <c r="I94" i="26" l="1"/>
  <c r="I131" i="13"/>
  <c r="H110" i="6" l="1"/>
  <c r="I110" i="6"/>
  <c r="G110" i="6"/>
  <c r="G107" i="6"/>
  <c r="H107" i="6" s="1"/>
  <c r="G108" i="6"/>
  <c r="H108" i="6" s="1"/>
  <c r="G109" i="6"/>
  <c r="I107" i="6" l="1"/>
  <c r="H109" i="6"/>
  <c r="I109" i="6" s="1"/>
  <c r="I108" i="6"/>
  <c r="G25" i="3"/>
  <c r="H25" i="3" s="1"/>
  <c r="I25" i="3" s="1"/>
  <c r="G22" i="3"/>
  <c r="H22" i="3"/>
  <c r="I22" i="3" s="1"/>
  <c r="G23" i="3"/>
  <c r="H23" i="3" s="1"/>
  <c r="G24" i="3"/>
  <c r="H24" i="3" s="1"/>
  <c r="I24" i="3" l="1"/>
  <c r="I23" i="3"/>
  <c r="G94" i="26"/>
  <c r="G93" i="26"/>
  <c r="H93" i="26" l="1"/>
  <c r="H94" i="26" s="1"/>
  <c r="G70" i="19"/>
  <c r="I93" i="26" l="1"/>
  <c r="G9" i="26"/>
  <c r="G10" i="26"/>
  <c r="H10" i="26" s="1"/>
  <c r="G11" i="26"/>
  <c r="H11" i="26" s="1"/>
  <c r="G12" i="26"/>
  <c r="H12" i="26" s="1"/>
  <c r="G13" i="26"/>
  <c r="H13" i="26"/>
  <c r="G14" i="26"/>
  <c r="H14" i="26" s="1"/>
  <c r="G15" i="26"/>
  <c r="H15" i="26"/>
  <c r="I15" i="26" s="1"/>
  <c r="G16" i="26"/>
  <c r="H16" i="26" s="1"/>
  <c r="G17" i="26"/>
  <c r="G18" i="26"/>
  <c r="H18" i="26" s="1"/>
  <c r="G19" i="26"/>
  <c r="H19" i="26" s="1"/>
  <c r="I19" i="26" s="1"/>
  <c r="G20" i="26"/>
  <c r="H20" i="26" s="1"/>
  <c r="G21" i="26"/>
  <c r="H21" i="26" s="1"/>
  <c r="G22" i="26"/>
  <c r="H22" i="26" s="1"/>
  <c r="G23" i="26"/>
  <c r="H23" i="26"/>
  <c r="I23" i="26" s="1"/>
  <c r="G24" i="26"/>
  <c r="H24" i="26" s="1"/>
  <c r="G25" i="26"/>
  <c r="G26" i="26"/>
  <c r="H26" i="26" s="1"/>
  <c r="G27" i="26"/>
  <c r="H27" i="26" s="1"/>
  <c r="I27" i="26" s="1"/>
  <c r="G28" i="26"/>
  <c r="H28" i="26" s="1"/>
  <c r="G29" i="26"/>
  <c r="H29" i="26" s="1"/>
  <c r="G30" i="26"/>
  <c r="H30" i="26" s="1"/>
  <c r="G31" i="26"/>
  <c r="H31" i="26"/>
  <c r="I31" i="26" s="1"/>
  <c r="G32" i="26"/>
  <c r="H32" i="26" s="1"/>
  <c r="G33" i="26"/>
  <c r="G34" i="26"/>
  <c r="H34" i="26" s="1"/>
  <c r="G35" i="26"/>
  <c r="H35" i="26" s="1"/>
  <c r="I35" i="26" s="1"/>
  <c r="G36" i="26"/>
  <c r="H36" i="26" s="1"/>
  <c r="G37" i="26"/>
  <c r="H37" i="26" s="1"/>
  <c r="G38" i="26"/>
  <c r="H38" i="26" s="1"/>
  <c r="G39" i="26"/>
  <c r="H39" i="26"/>
  <c r="I39" i="26" s="1"/>
  <c r="G40" i="26"/>
  <c r="H40" i="26" s="1"/>
  <c r="G41" i="26"/>
  <c r="G42" i="26"/>
  <c r="H42" i="26" s="1"/>
  <c r="G43" i="26"/>
  <c r="H43" i="26" s="1"/>
  <c r="I43" i="26" s="1"/>
  <c r="G44" i="26"/>
  <c r="H44" i="26" s="1"/>
  <c r="G45" i="26"/>
  <c r="H45" i="26" s="1"/>
  <c r="G46" i="26"/>
  <c r="H46" i="26" s="1"/>
  <c r="G47" i="26"/>
  <c r="H47" i="26"/>
  <c r="I47" i="26" s="1"/>
  <c r="G48" i="26"/>
  <c r="H48" i="26" s="1"/>
  <c r="G49" i="26"/>
  <c r="G50" i="26"/>
  <c r="H50" i="26" s="1"/>
  <c r="G51" i="26"/>
  <c r="H51" i="26" s="1"/>
  <c r="I51" i="26" s="1"/>
  <c r="G52" i="26"/>
  <c r="H52" i="26" s="1"/>
  <c r="G53" i="26"/>
  <c r="H53" i="26" s="1"/>
  <c r="G54" i="26"/>
  <c r="H54" i="26" s="1"/>
  <c r="G55" i="26"/>
  <c r="H55" i="26"/>
  <c r="I55" i="26" s="1"/>
  <c r="G56" i="26"/>
  <c r="H56" i="26" s="1"/>
  <c r="G57" i="26"/>
  <c r="G58" i="26"/>
  <c r="H58" i="26" s="1"/>
  <c r="G59" i="26"/>
  <c r="H59" i="26" s="1"/>
  <c r="I59" i="26" s="1"/>
  <c r="G60" i="26"/>
  <c r="H60" i="26" s="1"/>
  <c r="G61" i="26"/>
  <c r="H61" i="26" s="1"/>
  <c r="I61" i="26" s="1"/>
  <c r="G62" i="26"/>
  <c r="H62" i="26" s="1"/>
  <c r="G63" i="26"/>
  <c r="H63" i="26"/>
  <c r="I63" i="26" s="1"/>
  <c r="G64" i="26"/>
  <c r="H64" i="26" s="1"/>
  <c r="G65" i="26"/>
  <c r="H65" i="26" s="1"/>
  <c r="I65" i="26" s="1"/>
  <c r="G66" i="26"/>
  <c r="H66" i="26" s="1"/>
  <c r="G67" i="26"/>
  <c r="H67" i="26" s="1"/>
  <c r="I67" i="26" s="1"/>
  <c r="G68" i="26"/>
  <c r="H68" i="26" s="1"/>
  <c r="G69" i="26"/>
  <c r="H69" i="26" s="1"/>
  <c r="I69" i="26" s="1"/>
  <c r="G70" i="26"/>
  <c r="H70" i="26" s="1"/>
  <c r="G71" i="26"/>
  <c r="H71" i="26"/>
  <c r="I71" i="26" s="1"/>
  <c r="G72" i="26"/>
  <c r="H72" i="26" s="1"/>
  <c r="G73" i="26"/>
  <c r="H73" i="26" s="1"/>
  <c r="I73" i="26" s="1"/>
  <c r="G74" i="26"/>
  <c r="H74" i="26" s="1"/>
  <c r="G75" i="26"/>
  <c r="G76" i="26"/>
  <c r="H76" i="26" s="1"/>
  <c r="G77" i="26"/>
  <c r="H77" i="26" s="1"/>
  <c r="I77" i="26" s="1"/>
  <c r="G78" i="26"/>
  <c r="H78" i="26" s="1"/>
  <c r="G79" i="26"/>
  <c r="H79" i="26" s="1"/>
  <c r="G80" i="26"/>
  <c r="H80" i="26" s="1"/>
  <c r="G81" i="26"/>
  <c r="H81" i="26" s="1"/>
  <c r="I81" i="26" s="1"/>
  <c r="G82" i="26"/>
  <c r="H82" i="26" s="1"/>
  <c r="G83" i="26"/>
  <c r="H83" i="26"/>
  <c r="I83" i="26" s="1"/>
  <c r="G84" i="26"/>
  <c r="H84" i="26" s="1"/>
  <c r="G85" i="26"/>
  <c r="H85" i="26"/>
  <c r="I85" i="26" s="1"/>
  <c r="G86" i="26"/>
  <c r="H86" i="26" s="1"/>
  <c r="G87" i="26"/>
  <c r="H87" i="26"/>
  <c r="I87" i="26"/>
  <c r="G88" i="26"/>
  <c r="H88" i="26" s="1"/>
  <c r="G89" i="26"/>
  <c r="H89" i="26"/>
  <c r="I89" i="26" s="1"/>
  <c r="G90" i="26"/>
  <c r="H90" i="26" s="1"/>
  <c r="G91" i="26"/>
  <c r="G92" i="26"/>
  <c r="H92" i="26" s="1"/>
  <c r="H91" i="26" l="1"/>
  <c r="I91" i="26" s="1"/>
  <c r="I79" i="26"/>
  <c r="H75" i="26"/>
  <c r="I75" i="26" s="1"/>
  <c r="I49" i="26"/>
  <c r="I41" i="26"/>
  <c r="I17" i="26"/>
  <c r="I9" i="26"/>
  <c r="I11" i="26"/>
  <c r="I53" i="26"/>
  <c r="I45" i="26"/>
  <c r="I37" i="26"/>
  <c r="I29" i="26"/>
  <c r="I21" i="26"/>
  <c r="I13" i="26"/>
  <c r="H57" i="26"/>
  <c r="I57" i="26" s="1"/>
  <c r="H49" i="26"/>
  <c r="H41" i="26"/>
  <c r="H33" i="26"/>
  <c r="I33" i="26" s="1"/>
  <c r="H25" i="26"/>
  <c r="I25" i="26" s="1"/>
  <c r="H17" i="26"/>
  <c r="H9" i="26"/>
  <c r="I92" i="26"/>
  <c r="I88" i="26"/>
  <c r="I84" i="26"/>
  <c r="I80" i="26"/>
  <c r="I76" i="26"/>
  <c r="I72" i="26"/>
  <c r="I68" i="26"/>
  <c r="I64" i="26"/>
  <c r="I60" i="26"/>
  <c r="I56" i="26"/>
  <c r="I52" i="26"/>
  <c r="I48" i="26"/>
  <c r="I44" i="26"/>
  <c r="I40" i="26"/>
  <c r="I36" i="26"/>
  <c r="I32" i="26"/>
  <c r="I28" i="26"/>
  <c r="I24" i="26"/>
  <c r="I20" i="26"/>
  <c r="I16" i="26"/>
  <c r="I12" i="26"/>
  <c r="I86" i="26"/>
  <c r="I82" i="26"/>
  <c r="I74" i="26"/>
  <c r="I70" i="26"/>
  <c r="I66" i="26"/>
  <c r="I62" i="26"/>
  <c r="I54" i="26"/>
  <c r="I50" i="26"/>
  <c r="I46" i="26"/>
  <c r="I42" i="26"/>
  <c r="I38" i="26"/>
  <c r="I34" i="26"/>
  <c r="I30" i="26"/>
  <c r="I26" i="26"/>
  <c r="I22" i="26"/>
  <c r="I18" i="26"/>
  <c r="I14" i="26"/>
  <c r="I10" i="26"/>
  <c r="I90" i="26"/>
  <c r="I78" i="26"/>
  <c r="I58" i="26"/>
  <c r="G134" i="13"/>
  <c r="G135" i="13"/>
  <c r="H135" i="13" s="1"/>
  <c r="G136" i="13"/>
  <c r="H136" i="13" s="1"/>
  <c r="G137" i="13"/>
  <c r="H137" i="13" s="1"/>
  <c r="I137" i="13" s="1"/>
  <c r="G138" i="13"/>
  <c r="H138" i="13" s="1"/>
  <c r="G139" i="13"/>
  <c r="H139" i="13" s="1"/>
  <c r="G140" i="13"/>
  <c r="H140" i="13" s="1"/>
  <c r="G141" i="13"/>
  <c r="H141" i="13" s="1"/>
  <c r="I141" i="13" s="1"/>
  <c r="G142" i="13"/>
  <c r="G143" i="13"/>
  <c r="H143" i="13" s="1"/>
  <c r="G144" i="13"/>
  <c r="H144" i="13" s="1"/>
  <c r="G145" i="13"/>
  <c r="H145" i="13" s="1"/>
  <c r="I145" i="13" s="1"/>
  <c r="G146" i="13"/>
  <c r="G147" i="13"/>
  <c r="H147" i="13" s="1"/>
  <c r="G148" i="13"/>
  <c r="H148" i="13" s="1"/>
  <c r="G149" i="13"/>
  <c r="H149" i="13" s="1"/>
  <c r="I149" i="13" s="1"/>
  <c r="G9" i="13"/>
  <c r="H9" i="13" s="1"/>
  <c r="G10" i="13"/>
  <c r="H10" i="13" s="1"/>
  <c r="G11" i="13"/>
  <c r="H11" i="13" s="1"/>
  <c r="G12" i="13"/>
  <c r="H12" i="13" s="1"/>
  <c r="G13" i="13"/>
  <c r="H13" i="13" s="1"/>
  <c r="G14" i="13"/>
  <c r="H14" i="13" s="1"/>
  <c r="G15" i="13"/>
  <c r="G16" i="13"/>
  <c r="H16" i="13" s="1"/>
  <c r="G17" i="13"/>
  <c r="H17" i="13" s="1"/>
  <c r="G18" i="13"/>
  <c r="H18" i="13" s="1"/>
  <c r="G19" i="13"/>
  <c r="H19" i="13" s="1"/>
  <c r="G20" i="13"/>
  <c r="H20" i="13" s="1"/>
  <c r="G21" i="13"/>
  <c r="H21" i="13" s="1"/>
  <c r="G22" i="13"/>
  <c r="H22" i="13" s="1"/>
  <c r="G23" i="13"/>
  <c r="H23" i="13" s="1"/>
  <c r="G24" i="13"/>
  <c r="G25" i="13"/>
  <c r="H25" i="13" s="1"/>
  <c r="G26" i="13"/>
  <c r="H26" i="13" s="1"/>
  <c r="G27" i="13"/>
  <c r="H27" i="13" s="1"/>
  <c r="G28" i="13"/>
  <c r="H28" i="13" s="1"/>
  <c r="G29" i="13"/>
  <c r="H29" i="13" s="1"/>
  <c r="G30" i="13"/>
  <c r="G31" i="13"/>
  <c r="H31" i="13" s="1"/>
  <c r="G32" i="13"/>
  <c r="H32" i="13" s="1"/>
  <c r="G33" i="13"/>
  <c r="H33" i="13" s="1"/>
  <c r="G34" i="13"/>
  <c r="H34" i="13" s="1"/>
  <c r="G35" i="13"/>
  <c r="H35" i="13" s="1"/>
  <c r="G36" i="13"/>
  <c r="H36" i="13" s="1"/>
  <c r="G37" i="13"/>
  <c r="H37" i="13" s="1"/>
  <c r="G38" i="13"/>
  <c r="H38" i="13" s="1"/>
  <c r="G39" i="13"/>
  <c r="G40" i="13"/>
  <c r="H40" i="13" s="1"/>
  <c r="G41" i="13"/>
  <c r="H41" i="13" s="1"/>
  <c r="G42" i="13"/>
  <c r="H42" i="13" s="1"/>
  <c r="G43" i="13"/>
  <c r="H43" i="13" s="1"/>
  <c r="G44" i="13"/>
  <c r="H44" i="13" s="1"/>
  <c r="G45" i="13"/>
  <c r="H45" i="13" s="1"/>
  <c r="G46" i="13"/>
  <c r="H46" i="13" s="1"/>
  <c r="G47" i="13"/>
  <c r="H47" i="13" s="1"/>
  <c r="G48" i="13"/>
  <c r="H48" i="13" s="1"/>
  <c r="G49" i="13"/>
  <c r="H49" i="13" s="1"/>
  <c r="G50" i="13"/>
  <c r="H50" i="13" s="1"/>
  <c r="G51" i="13"/>
  <c r="G52" i="13"/>
  <c r="H52" i="13" s="1"/>
  <c r="G53" i="13"/>
  <c r="H53" i="13" s="1"/>
  <c r="G54" i="13"/>
  <c r="H54" i="13" s="1"/>
  <c r="G55" i="13"/>
  <c r="H55" i="13" s="1"/>
  <c r="G56" i="13"/>
  <c r="H56" i="13" s="1"/>
  <c r="G57" i="13"/>
  <c r="H57" i="13" s="1"/>
  <c r="G58" i="13"/>
  <c r="G59" i="13"/>
  <c r="H59" i="13" s="1"/>
  <c r="G60" i="13"/>
  <c r="H60" i="13" s="1"/>
  <c r="G61" i="13"/>
  <c r="H61" i="13" s="1"/>
  <c r="G62" i="13"/>
  <c r="H62" i="13" s="1"/>
  <c r="G63" i="13"/>
  <c r="H63" i="13" s="1"/>
  <c r="G64" i="13"/>
  <c r="H64" i="13" s="1"/>
  <c r="G65" i="13"/>
  <c r="H65" i="13" s="1"/>
  <c r="G66" i="13"/>
  <c r="H66" i="13" s="1"/>
  <c r="G67" i="13"/>
  <c r="G68" i="13"/>
  <c r="H68" i="13" s="1"/>
  <c r="G69" i="13"/>
  <c r="H69" i="13" s="1"/>
  <c r="G70" i="13"/>
  <c r="H70" i="13" s="1"/>
  <c r="G71" i="13"/>
  <c r="H71" i="13" s="1"/>
  <c r="G72" i="13"/>
  <c r="H72" i="13" s="1"/>
  <c r="G73" i="13"/>
  <c r="G74" i="13"/>
  <c r="H74" i="13" s="1"/>
  <c r="G75" i="13"/>
  <c r="H75" i="13" s="1"/>
  <c r="G76" i="13"/>
  <c r="G77" i="13"/>
  <c r="H77" i="13" s="1"/>
  <c r="G78" i="13"/>
  <c r="H78" i="13" s="1"/>
  <c r="G79" i="13"/>
  <c r="H79" i="13" s="1"/>
  <c r="G80" i="13"/>
  <c r="G81" i="13"/>
  <c r="G82" i="13"/>
  <c r="H82" i="13" s="1"/>
  <c r="G83" i="13"/>
  <c r="H83" i="13" s="1"/>
  <c r="G84" i="13"/>
  <c r="H84" i="13" s="1"/>
  <c r="G85" i="13"/>
  <c r="H85" i="13" s="1"/>
  <c r="G86" i="13"/>
  <c r="H86" i="13" s="1"/>
  <c r="G87" i="13"/>
  <c r="G88" i="13"/>
  <c r="H88" i="13" s="1"/>
  <c r="I88" i="13" s="1"/>
  <c r="G89" i="13"/>
  <c r="H89" i="13" s="1"/>
  <c r="G90" i="13"/>
  <c r="H90" i="13" s="1"/>
  <c r="G91" i="13"/>
  <c r="G92" i="13"/>
  <c r="H92" i="13" s="1"/>
  <c r="G93" i="13"/>
  <c r="H93" i="13" s="1"/>
  <c r="G94" i="13"/>
  <c r="H94" i="13" s="1"/>
  <c r="G95" i="13"/>
  <c r="H95" i="13" s="1"/>
  <c r="G96" i="13"/>
  <c r="H96" i="13" s="1"/>
  <c r="I96" i="13" s="1"/>
  <c r="G97" i="13"/>
  <c r="G98" i="13"/>
  <c r="H98" i="13" s="1"/>
  <c r="G99" i="13"/>
  <c r="H99" i="13" s="1"/>
  <c r="G100" i="13"/>
  <c r="H100" i="13" s="1"/>
  <c r="I100" i="13" s="1"/>
  <c r="G101" i="13"/>
  <c r="G102" i="13"/>
  <c r="H102" i="13" s="1"/>
  <c r="G103" i="13"/>
  <c r="G104" i="13"/>
  <c r="H104" i="13" s="1"/>
  <c r="I104" i="13" s="1"/>
  <c r="G105" i="13"/>
  <c r="G106" i="13"/>
  <c r="H106" i="13" s="1"/>
  <c r="G107" i="13"/>
  <c r="G108" i="13"/>
  <c r="H108" i="13" s="1"/>
  <c r="I108" i="13" s="1"/>
  <c r="G109" i="13"/>
  <c r="G110" i="13"/>
  <c r="H110" i="13" s="1"/>
  <c r="G111" i="13"/>
  <c r="H111" i="13" s="1"/>
  <c r="G112" i="13"/>
  <c r="H112" i="13" s="1"/>
  <c r="I112" i="13" s="1"/>
  <c r="G113" i="13"/>
  <c r="G114" i="13"/>
  <c r="H114" i="13" s="1"/>
  <c r="G115" i="13"/>
  <c r="H115" i="13" s="1"/>
  <c r="G116" i="13"/>
  <c r="H116" i="13" s="1"/>
  <c r="I116" i="13" s="1"/>
  <c r="G117" i="13"/>
  <c r="G118" i="13"/>
  <c r="H118" i="13" s="1"/>
  <c r="G119" i="13"/>
  <c r="G120" i="13"/>
  <c r="H120" i="13" s="1"/>
  <c r="I120" i="13" s="1"/>
  <c r="G121" i="13"/>
  <c r="G122" i="13"/>
  <c r="H122" i="13" s="1"/>
  <c r="G123" i="13"/>
  <c r="G124" i="13"/>
  <c r="H124" i="13" s="1"/>
  <c r="I124" i="13" s="1"/>
  <c r="G125" i="13"/>
  <c r="G126" i="13"/>
  <c r="H126" i="13" s="1"/>
  <c r="G127" i="13"/>
  <c r="H127" i="13" s="1"/>
  <c r="G128" i="13"/>
  <c r="H128" i="13" s="1"/>
  <c r="G129" i="13"/>
  <c r="H129" i="13" s="1"/>
  <c r="G130" i="13"/>
  <c r="H130" i="13" s="1"/>
  <c r="G144" i="18"/>
  <c r="H144" i="18" s="1"/>
  <c r="I144" i="18" s="1"/>
  <c r="G145" i="18"/>
  <c r="H145" i="18" s="1"/>
  <c r="G146" i="18"/>
  <c r="H146" i="18" s="1"/>
  <c r="G147" i="18"/>
  <c r="H147" i="18" s="1"/>
  <c r="I147" i="18" s="1"/>
  <c r="G148" i="18"/>
  <c r="H148" i="18" s="1"/>
  <c r="I148" i="18" s="1"/>
  <c r="G149" i="18"/>
  <c r="H149" i="18" s="1"/>
  <c r="G150" i="18"/>
  <c r="H150" i="18" s="1"/>
  <c r="G151" i="18"/>
  <c r="H151" i="18" s="1"/>
  <c r="I151" i="18" s="1"/>
  <c r="G152" i="18"/>
  <c r="H152" i="18" s="1"/>
  <c r="I152" i="18" s="1"/>
  <c r="G153" i="18"/>
  <c r="H153" i="18" s="1"/>
  <c r="G154" i="18"/>
  <c r="H154" i="18" s="1"/>
  <c r="G155" i="18"/>
  <c r="H155" i="18" s="1"/>
  <c r="I155" i="18" s="1"/>
  <c r="G156" i="18"/>
  <c r="H156" i="18" s="1"/>
  <c r="I156" i="18" s="1"/>
  <c r="G157" i="18"/>
  <c r="H157" i="18" s="1"/>
  <c r="G91" i="18"/>
  <c r="H91" i="18" s="1"/>
  <c r="G92" i="18"/>
  <c r="H92" i="18" s="1"/>
  <c r="G93" i="18"/>
  <c r="H93" i="18" s="1"/>
  <c r="G94" i="18"/>
  <c r="H94" i="18" s="1"/>
  <c r="I94" i="18" s="1"/>
  <c r="G95" i="18"/>
  <c r="H95" i="18" s="1"/>
  <c r="G96" i="18"/>
  <c r="H96" i="18" s="1"/>
  <c r="G97" i="18"/>
  <c r="H97" i="18" s="1"/>
  <c r="G98" i="18"/>
  <c r="H98" i="18" s="1"/>
  <c r="I98" i="18" s="1"/>
  <c r="G99" i="18"/>
  <c r="H99" i="18" s="1"/>
  <c r="G100" i="18"/>
  <c r="H100" i="18" s="1"/>
  <c r="G101" i="18"/>
  <c r="H101" i="18" s="1"/>
  <c r="G102" i="18"/>
  <c r="H102" i="18" s="1"/>
  <c r="I102" i="18" s="1"/>
  <c r="G103" i="18"/>
  <c r="H103" i="18" s="1"/>
  <c r="G104" i="18"/>
  <c r="H104" i="18" s="1"/>
  <c r="G105" i="18"/>
  <c r="H105" i="18" s="1"/>
  <c r="G106" i="18"/>
  <c r="H106" i="18" s="1"/>
  <c r="I106" i="18" s="1"/>
  <c r="G107" i="18"/>
  <c r="H107" i="18" s="1"/>
  <c r="G108" i="18"/>
  <c r="H108" i="18" s="1"/>
  <c r="G109" i="18"/>
  <c r="H109" i="18" s="1"/>
  <c r="G110" i="18"/>
  <c r="H110" i="18" s="1"/>
  <c r="I110" i="18" s="1"/>
  <c r="G111" i="18"/>
  <c r="H111" i="18" s="1"/>
  <c r="G112" i="18"/>
  <c r="H112" i="18" s="1"/>
  <c r="G113" i="18"/>
  <c r="H113" i="18" s="1"/>
  <c r="G114" i="18"/>
  <c r="H114" i="18" s="1"/>
  <c r="I114" i="18" s="1"/>
  <c r="G115" i="18"/>
  <c r="H115" i="18" s="1"/>
  <c r="G116" i="18"/>
  <c r="H116" i="18" s="1"/>
  <c r="G117" i="18"/>
  <c r="H117" i="18" s="1"/>
  <c r="G118" i="18"/>
  <c r="H118" i="18" s="1"/>
  <c r="I118" i="18" s="1"/>
  <c r="G119" i="18"/>
  <c r="H119" i="18" s="1"/>
  <c r="G120" i="18"/>
  <c r="H120" i="18" s="1"/>
  <c r="G121" i="18"/>
  <c r="H121" i="18" s="1"/>
  <c r="G122" i="18"/>
  <c r="H122" i="18" s="1"/>
  <c r="I122" i="18" s="1"/>
  <c r="G123" i="18"/>
  <c r="H123" i="18" s="1"/>
  <c r="G124" i="18"/>
  <c r="H124" i="18" s="1"/>
  <c r="G125" i="18"/>
  <c r="H125" i="18" s="1"/>
  <c r="G126" i="18"/>
  <c r="H126" i="18" s="1"/>
  <c r="I126" i="18" s="1"/>
  <c r="G127" i="18"/>
  <c r="H127" i="18" s="1"/>
  <c r="G128" i="18"/>
  <c r="H128" i="18" s="1"/>
  <c r="G129" i="18"/>
  <c r="H129" i="18" s="1"/>
  <c r="G130" i="18"/>
  <c r="H130" i="18" s="1"/>
  <c r="I130" i="18" s="1"/>
  <c r="G131" i="18"/>
  <c r="H131" i="18" s="1"/>
  <c r="G132" i="18"/>
  <c r="H132" i="18" s="1"/>
  <c r="G133" i="18"/>
  <c r="H133" i="18" s="1"/>
  <c r="G134" i="18"/>
  <c r="H134" i="18" s="1"/>
  <c r="I134" i="18" s="1"/>
  <c r="G135" i="18"/>
  <c r="H135" i="18" s="1"/>
  <c r="G136" i="18"/>
  <c r="H136" i="18" s="1"/>
  <c r="G137" i="18"/>
  <c r="H137" i="18" s="1"/>
  <c r="G138" i="18"/>
  <c r="H138" i="18" s="1"/>
  <c r="I138" i="18" s="1"/>
  <c r="G139" i="18"/>
  <c r="H139" i="18" s="1"/>
  <c r="G140" i="18"/>
  <c r="H140" i="18" s="1"/>
  <c r="G57" i="18"/>
  <c r="H57" i="18" s="1"/>
  <c r="G58" i="18"/>
  <c r="H58" i="18" s="1"/>
  <c r="G59" i="18"/>
  <c r="G60" i="18"/>
  <c r="H60" i="18" s="1"/>
  <c r="I60" i="18"/>
  <c r="G61" i="18"/>
  <c r="H61" i="18" s="1"/>
  <c r="G62" i="18"/>
  <c r="H62" i="18" s="1"/>
  <c r="G63" i="18"/>
  <c r="H63" i="18"/>
  <c r="G64" i="18"/>
  <c r="G65" i="18"/>
  <c r="H65" i="18" s="1"/>
  <c r="G66" i="18"/>
  <c r="H66" i="18" s="1"/>
  <c r="G67" i="18"/>
  <c r="G68" i="18"/>
  <c r="H68" i="18" s="1"/>
  <c r="G69" i="18"/>
  <c r="H69" i="18" s="1"/>
  <c r="G70" i="18"/>
  <c r="H70" i="18" s="1"/>
  <c r="G71" i="18"/>
  <c r="H71" i="18" s="1"/>
  <c r="G72" i="18"/>
  <c r="H72" i="18"/>
  <c r="I72" i="18" s="1"/>
  <c r="G73" i="18"/>
  <c r="H73" i="18" s="1"/>
  <c r="G74" i="18"/>
  <c r="H74" i="18" s="1"/>
  <c r="G75" i="18"/>
  <c r="H75" i="18" s="1"/>
  <c r="G76" i="18"/>
  <c r="H76" i="18" s="1"/>
  <c r="G77" i="18"/>
  <c r="H77" i="18" s="1"/>
  <c r="G78" i="18"/>
  <c r="H78" i="18" s="1"/>
  <c r="G79" i="18"/>
  <c r="H79" i="18"/>
  <c r="G80" i="18"/>
  <c r="H80" i="18" s="1"/>
  <c r="G81" i="18"/>
  <c r="H81" i="18" s="1"/>
  <c r="G82" i="18"/>
  <c r="H82" i="18" s="1"/>
  <c r="G83" i="18"/>
  <c r="G84" i="18"/>
  <c r="H84" i="18" s="1"/>
  <c r="I84" i="18" s="1"/>
  <c r="G85" i="18"/>
  <c r="H85" i="18" s="1"/>
  <c r="G86" i="18"/>
  <c r="H86" i="18" s="1"/>
  <c r="G87" i="18"/>
  <c r="G9" i="18"/>
  <c r="H9" i="18" s="1"/>
  <c r="G10" i="18"/>
  <c r="H10" i="18" s="1"/>
  <c r="G11" i="18"/>
  <c r="G12" i="18"/>
  <c r="H12" i="18" s="1"/>
  <c r="G13" i="18"/>
  <c r="H13" i="18"/>
  <c r="G14" i="18"/>
  <c r="H14" i="18" s="1"/>
  <c r="G15" i="18"/>
  <c r="H15" i="18" s="1"/>
  <c r="G16" i="18"/>
  <c r="H16" i="18" s="1"/>
  <c r="G17" i="18"/>
  <c r="H17" i="18"/>
  <c r="G18" i="18"/>
  <c r="H18" i="18" s="1"/>
  <c r="G19" i="18"/>
  <c r="G20" i="18"/>
  <c r="H20" i="18" s="1"/>
  <c r="G21" i="18"/>
  <c r="H21" i="18" s="1"/>
  <c r="G22" i="18"/>
  <c r="H22" i="18" s="1"/>
  <c r="G23" i="18"/>
  <c r="G24" i="18"/>
  <c r="H24" i="18" s="1"/>
  <c r="G25" i="18"/>
  <c r="H25" i="18" s="1"/>
  <c r="G26" i="18"/>
  <c r="H26" i="18" s="1"/>
  <c r="G27" i="18"/>
  <c r="G28" i="18"/>
  <c r="H28" i="18" s="1"/>
  <c r="G29" i="18"/>
  <c r="G30" i="18"/>
  <c r="H30" i="18" s="1"/>
  <c r="G31" i="18"/>
  <c r="G32" i="18"/>
  <c r="H32" i="18" s="1"/>
  <c r="G33" i="18"/>
  <c r="H33" i="18" s="1"/>
  <c r="G34" i="18"/>
  <c r="H34" i="18" s="1"/>
  <c r="G35" i="18"/>
  <c r="G36" i="18"/>
  <c r="H36" i="18" s="1"/>
  <c r="G37" i="18"/>
  <c r="G38" i="18"/>
  <c r="H38" i="18" s="1"/>
  <c r="G39" i="18"/>
  <c r="H39" i="18" s="1"/>
  <c r="G40" i="18"/>
  <c r="H40" i="18" s="1"/>
  <c r="G41" i="18"/>
  <c r="H41" i="18"/>
  <c r="G42" i="18"/>
  <c r="H42" i="18" s="1"/>
  <c r="G43" i="18"/>
  <c r="G44" i="18"/>
  <c r="H44" i="18" s="1"/>
  <c r="G45" i="18"/>
  <c r="H45" i="18" s="1"/>
  <c r="G46" i="18"/>
  <c r="H46" i="18" s="1"/>
  <c r="G47" i="18"/>
  <c r="H47" i="18" s="1"/>
  <c r="G48" i="18"/>
  <c r="H48" i="18" s="1"/>
  <c r="G49" i="18"/>
  <c r="H49" i="18" s="1"/>
  <c r="G50" i="18"/>
  <c r="H50" i="18" s="1"/>
  <c r="G51" i="18"/>
  <c r="G52" i="18"/>
  <c r="H52" i="18" s="1"/>
  <c r="G53" i="18"/>
  <c r="H53" i="18" s="1"/>
  <c r="G105" i="17"/>
  <c r="H105" i="17" s="1"/>
  <c r="G106" i="17"/>
  <c r="H106" i="17" s="1"/>
  <c r="G107" i="17"/>
  <c r="H107" i="17" s="1"/>
  <c r="G108" i="17"/>
  <c r="H108" i="17" s="1"/>
  <c r="G109" i="17"/>
  <c r="H109" i="17" s="1"/>
  <c r="G110" i="17"/>
  <c r="H110" i="17" s="1"/>
  <c r="G111" i="17"/>
  <c r="H111" i="17" s="1"/>
  <c r="G112" i="17"/>
  <c r="H112" i="17" s="1"/>
  <c r="G113" i="17"/>
  <c r="H113" i="17" s="1"/>
  <c r="G114" i="17"/>
  <c r="H114" i="17" s="1"/>
  <c r="G115" i="17"/>
  <c r="H115" i="17" s="1"/>
  <c r="G116" i="17"/>
  <c r="H116" i="17" s="1"/>
  <c r="G117" i="17"/>
  <c r="H117" i="17" s="1"/>
  <c r="G118" i="17"/>
  <c r="H118" i="17" s="1"/>
  <c r="G119" i="17"/>
  <c r="H119" i="17" s="1"/>
  <c r="G120" i="17"/>
  <c r="H120" i="17" s="1"/>
  <c r="I120" i="17" s="1"/>
  <c r="G121" i="17"/>
  <c r="H121" i="17" s="1"/>
  <c r="G122" i="17"/>
  <c r="H122" i="17" s="1"/>
  <c r="G123" i="17"/>
  <c r="H123" i="17" s="1"/>
  <c r="G124" i="17"/>
  <c r="G125" i="17"/>
  <c r="H125" i="17" s="1"/>
  <c r="G126" i="17"/>
  <c r="H126" i="17" s="1"/>
  <c r="G127" i="17"/>
  <c r="H127" i="17" s="1"/>
  <c r="G128" i="17"/>
  <c r="H128" i="17" s="1"/>
  <c r="I128" i="17" s="1"/>
  <c r="G129" i="17"/>
  <c r="H129" i="17" s="1"/>
  <c r="G130" i="17"/>
  <c r="H130" i="17" s="1"/>
  <c r="G131" i="17"/>
  <c r="H131" i="17" s="1"/>
  <c r="G132" i="17"/>
  <c r="G133" i="17"/>
  <c r="H133" i="17" s="1"/>
  <c r="G134" i="17"/>
  <c r="H134" i="17" s="1"/>
  <c r="G82" i="17"/>
  <c r="H82" i="17" s="1"/>
  <c r="G83" i="17"/>
  <c r="H83" i="17" s="1"/>
  <c r="G84" i="17"/>
  <c r="H84" i="17" s="1"/>
  <c r="G85" i="17"/>
  <c r="H85" i="17" s="1"/>
  <c r="I85" i="17" s="1"/>
  <c r="G86" i="17"/>
  <c r="H86" i="17" s="1"/>
  <c r="G87" i="17"/>
  <c r="H87" i="17" s="1"/>
  <c r="G88" i="17"/>
  <c r="H88" i="17" s="1"/>
  <c r="G89" i="17"/>
  <c r="H89" i="17" s="1"/>
  <c r="I89" i="17" s="1"/>
  <c r="G90" i="17"/>
  <c r="H90" i="17" s="1"/>
  <c r="G91" i="17"/>
  <c r="H91" i="17" s="1"/>
  <c r="G92" i="17"/>
  <c r="H92" i="17" s="1"/>
  <c r="G93" i="17"/>
  <c r="H93" i="17" s="1"/>
  <c r="I93" i="17" s="1"/>
  <c r="G94" i="17"/>
  <c r="H94" i="17" s="1"/>
  <c r="G95" i="17"/>
  <c r="H95" i="17" s="1"/>
  <c r="G96" i="17"/>
  <c r="H96" i="17" s="1"/>
  <c r="G97" i="17"/>
  <c r="H97" i="17" s="1"/>
  <c r="I97" i="17" s="1"/>
  <c r="G98" i="17"/>
  <c r="H98" i="17" s="1"/>
  <c r="G99" i="17"/>
  <c r="H99" i="17" s="1"/>
  <c r="G100" i="17"/>
  <c r="H100" i="17" s="1"/>
  <c r="G101" i="17"/>
  <c r="H101" i="17" s="1"/>
  <c r="I101" i="17" s="1"/>
  <c r="G9" i="17"/>
  <c r="H9" i="17" s="1"/>
  <c r="G10" i="17"/>
  <c r="H10" i="17" s="1"/>
  <c r="G11" i="17"/>
  <c r="H11" i="17" s="1"/>
  <c r="G12" i="17"/>
  <c r="H12" i="17" s="1"/>
  <c r="I12" i="17" s="1"/>
  <c r="G13" i="17"/>
  <c r="G14" i="17"/>
  <c r="H14" i="17" s="1"/>
  <c r="G15" i="17"/>
  <c r="H15" i="17" s="1"/>
  <c r="G16" i="17"/>
  <c r="H16" i="17" s="1"/>
  <c r="I16" i="17" s="1"/>
  <c r="G17" i="17"/>
  <c r="H17" i="17" s="1"/>
  <c r="G18" i="17"/>
  <c r="H18" i="17" s="1"/>
  <c r="G19" i="17"/>
  <c r="H19" i="17" s="1"/>
  <c r="G20" i="17"/>
  <c r="H20" i="17" s="1"/>
  <c r="I20" i="17" s="1"/>
  <c r="G21" i="17"/>
  <c r="G22" i="17"/>
  <c r="H22" i="17" s="1"/>
  <c r="G23" i="17"/>
  <c r="H23" i="17" s="1"/>
  <c r="G24" i="17"/>
  <c r="H24" i="17" s="1"/>
  <c r="I24" i="17" s="1"/>
  <c r="G25" i="17"/>
  <c r="H25" i="17" s="1"/>
  <c r="G26" i="17"/>
  <c r="H26" i="17" s="1"/>
  <c r="G27" i="17"/>
  <c r="H27" i="17" s="1"/>
  <c r="G28" i="17"/>
  <c r="H28" i="17" s="1"/>
  <c r="I28" i="17" s="1"/>
  <c r="G29" i="17"/>
  <c r="G30" i="17"/>
  <c r="H30" i="17" s="1"/>
  <c r="G31" i="17"/>
  <c r="H31" i="17" s="1"/>
  <c r="G32" i="17"/>
  <c r="H32" i="17" s="1"/>
  <c r="I32" i="17" s="1"/>
  <c r="G33" i="17"/>
  <c r="H33" i="17" s="1"/>
  <c r="G34" i="17"/>
  <c r="H34" i="17" s="1"/>
  <c r="G35" i="17"/>
  <c r="H35" i="17" s="1"/>
  <c r="G36" i="17"/>
  <c r="H36" i="17" s="1"/>
  <c r="I36" i="17" s="1"/>
  <c r="G37" i="17"/>
  <c r="G38" i="17"/>
  <c r="H38" i="17" s="1"/>
  <c r="G39" i="17"/>
  <c r="H39" i="17" s="1"/>
  <c r="G40" i="17"/>
  <c r="H40" i="17" s="1"/>
  <c r="I40" i="17" s="1"/>
  <c r="G41" i="17"/>
  <c r="H41" i="17"/>
  <c r="G42" i="17"/>
  <c r="H42" i="17" s="1"/>
  <c r="G43" i="17"/>
  <c r="H43" i="17" s="1"/>
  <c r="G44" i="17"/>
  <c r="H44" i="17" s="1"/>
  <c r="I44" i="17" s="1"/>
  <c r="G45" i="17"/>
  <c r="G46" i="17"/>
  <c r="H46" i="17" s="1"/>
  <c r="G47" i="17"/>
  <c r="H47" i="17" s="1"/>
  <c r="G48" i="17"/>
  <c r="H48" i="17" s="1"/>
  <c r="I48" i="17" s="1"/>
  <c r="G49" i="17"/>
  <c r="G50" i="17"/>
  <c r="H50" i="17" s="1"/>
  <c r="G51" i="17"/>
  <c r="G52" i="17"/>
  <c r="H52" i="17" s="1"/>
  <c r="I52" i="17" s="1"/>
  <c r="G53" i="17"/>
  <c r="H53" i="17" s="1"/>
  <c r="G54" i="17"/>
  <c r="H54" i="17" s="1"/>
  <c r="G55" i="17"/>
  <c r="H55" i="17" s="1"/>
  <c r="G56" i="17"/>
  <c r="H56" i="17" s="1"/>
  <c r="I56" i="17" s="1"/>
  <c r="G57" i="17"/>
  <c r="H57" i="17" s="1"/>
  <c r="G58" i="17"/>
  <c r="H58" i="17" s="1"/>
  <c r="G59" i="17"/>
  <c r="G60" i="17"/>
  <c r="H60" i="17" s="1"/>
  <c r="I60" i="17" s="1"/>
  <c r="G61" i="17"/>
  <c r="G62" i="17"/>
  <c r="H62" i="17" s="1"/>
  <c r="G63" i="17"/>
  <c r="H63" i="17" s="1"/>
  <c r="G64" i="17"/>
  <c r="H64" i="17" s="1"/>
  <c r="I64" i="17" s="1"/>
  <c r="G65" i="17"/>
  <c r="H65" i="17" s="1"/>
  <c r="G66" i="17"/>
  <c r="H66" i="17" s="1"/>
  <c r="G67" i="17"/>
  <c r="G68" i="17"/>
  <c r="H68" i="17" s="1"/>
  <c r="I68" i="17" s="1"/>
  <c r="G69" i="17"/>
  <c r="H69" i="17" s="1"/>
  <c r="G70" i="17"/>
  <c r="H70" i="17" s="1"/>
  <c r="G71" i="17"/>
  <c r="H71" i="17" s="1"/>
  <c r="G72" i="17"/>
  <c r="H72" i="17" s="1"/>
  <c r="I72" i="17" s="1"/>
  <c r="G73" i="17"/>
  <c r="H73" i="17" s="1"/>
  <c r="G74" i="17"/>
  <c r="H74" i="17" s="1"/>
  <c r="G75" i="17"/>
  <c r="G76" i="17"/>
  <c r="H76" i="17" s="1"/>
  <c r="I76" i="17" s="1"/>
  <c r="G77" i="17"/>
  <c r="G78" i="17"/>
  <c r="H78" i="17" s="1"/>
  <c r="G9" i="8"/>
  <c r="H9" i="8"/>
  <c r="G10" i="8"/>
  <c r="H10" i="8" s="1"/>
  <c r="G11" i="8"/>
  <c r="H11" i="8" s="1"/>
  <c r="G12" i="8"/>
  <c r="H12" i="8" s="1"/>
  <c r="G13" i="8"/>
  <c r="G14" i="8"/>
  <c r="H14" i="8" s="1"/>
  <c r="G15" i="8"/>
  <c r="H15" i="8" s="1"/>
  <c r="G16" i="8"/>
  <c r="H16" i="8" s="1"/>
  <c r="G17" i="8"/>
  <c r="G18" i="8"/>
  <c r="H18" i="8" s="1"/>
  <c r="G19" i="8"/>
  <c r="G20" i="8"/>
  <c r="H20" i="8" s="1"/>
  <c r="G21" i="8"/>
  <c r="H21" i="8" s="1"/>
  <c r="G74" i="28"/>
  <c r="H74" i="28" s="1"/>
  <c r="G75" i="28"/>
  <c r="H75" i="28" s="1"/>
  <c r="G76" i="28"/>
  <c r="H76" i="28" s="1"/>
  <c r="G77" i="28"/>
  <c r="H77" i="28" s="1"/>
  <c r="I77" i="28" s="1"/>
  <c r="G78" i="28"/>
  <c r="H78" i="28" s="1"/>
  <c r="G79" i="28"/>
  <c r="H79" i="28" s="1"/>
  <c r="G80" i="28"/>
  <c r="H80" i="28" s="1"/>
  <c r="G81" i="28"/>
  <c r="H81" i="28" s="1"/>
  <c r="I81" i="28" s="1"/>
  <c r="G82" i="28"/>
  <c r="H82" i="28" s="1"/>
  <c r="G83" i="28"/>
  <c r="H83" i="28" s="1"/>
  <c r="G84" i="28"/>
  <c r="H84" i="28" s="1"/>
  <c r="G85" i="28"/>
  <c r="H85" i="28" s="1"/>
  <c r="I85" i="28" s="1"/>
  <c r="G86" i="28"/>
  <c r="H86" i="28" s="1"/>
  <c r="G87" i="28"/>
  <c r="H87" i="28" s="1"/>
  <c r="G88" i="28"/>
  <c r="H88" i="28" s="1"/>
  <c r="G89" i="28"/>
  <c r="H89" i="28" s="1"/>
  <c r="I89" i="28" s="1"/>
  <c r="G90" i="28"/>
  <c r="H90" i="28" s="1"/>
  <c r="G91" i="28"/>
  <c r="H91" i="28" s="1"/>
  <c r="G92" i="28"/>
  <c r="H92" i="28" s="1"/>
  <c r="G93" i="28"/>
  <c r="H93" i="28" s="1"/>
  <c r="I93" i="28" s="1"/>
  <c r="G94" i="28"/>
  <c r="H94" i="28" s="1"/>
  <c r="G95" i="28"/>
  <c r="H95" i="28" s="1"/>
  <c r="G96" i="28"/>
  <c r="H96" i="28" s="1"/>
  <c r="G97" i="28"/>
  <c r="H97" i="28" s="1"/>
  <c r="I97" i="28" s="1"/>
  <c r="G98" i="28"/>
  <c r="H98" i="28" s="1"/>
  <c r="G99" i="28"/>
  <c r="H99" i="28" s="1"/>
  <c r="G100" i="28"/>
  <c r="H100" i="28" s="1"/>
  <c r="I100" i="28" s="1"/>
  <c r="G101" i="28"/>
  <c r="H101" i="28" s="1"/>
  <c r="I101" i="28" s="1"/>
  <c r="G102" i="28"/>
  <c r="H102" i="28" s="1"/>
  <c r="G103" i="28"/>
  <c r="H103" i="28" s="1"/>
  <c r="G104" i="28"/>
  <c r="H104" i="28" s="1"/>
  <c r="I104" i="28" s="1"/>
  <c r="G105" i="28"/>
  <c r="H105" i="28" s="1"/>
  <c r="I105" i="28" s="1"/>
  <c r="G106" i="28"/>
  <c r="H106" i="28" s="1"/>
  <c r="G107" i="28"/>
  <c r="H107" i="28" s="1"/>
  <c r="G108" i="28"/>
  <c r="H108" i="28" s="1"/>
  <c r="I108" i="28" s="1"/>
  <c r="G109" i="28"/>
  <c r="H109" i="28" s="1"/>
  <c r="I109" i="28" s="1"/>
  <c r="G110" i="28"/>
  <c r="H110" i="28" s="1"/>
  <c r="G111" i="28"/>
  <c r="H111" i="28" s="1"/>
  <c r="G112" i="28"/>
  <c r="H112" i="28" s="1"/>
  <c r="I112" i="28" s="1"/>
  <c r="G113" i="28"/>
  <c r="H113" i="28" s="1"/>
  <c r="I113" i="28" s="1"/>
  <c r="G114" i="28"/>
  <c r="H114" i="28" s="1"/>
  <c r="G115" i="28"/>
  <c r="H115" i="28" s="1"/>
  <c r="G116" i="28"/>
  <c r="H116" i="28" s="1"/>
  <c r="I116" i="28" s="1"/>
  <c r="G117" i="28"/>
  <c r="H117" i="28" s="1"/>
  <c r="I117" i="28" s="1"/>
  <c r="G118" i="28"/>
  <c r="H118" i="28" s="1"/>
  <c r="G119" i="28"/>
  <c r="H119" i="28" s="1"/>
  <c r="G120" i="28"/>
  <c r="H120" i="28" s="1"/>
  <c r="I120" i="28" s="1"/>
  <c r="G121" i="28"/>
  <c r="H121" i="28" s="1"/>
  <c r="I121" i="28" s="1"/>
  <c r="G122" i="28"/>
  <c r="H122" i="28" s="1"/>
  <c r="G123" i="28"/>
  <c r="H123" i="28" s="1"/>
  <c r="G124" i="28"/>
  <c r="H124" i="28" s="1"/>
  <c r="I124" i="28" s="1"/>
  <c r="G125" i="28"/>
  <c r="H125" i="28" s="1"/>
  <c r="I125" i="28" s="1"/>
  <c r="G126" i="28"/>
  <c r="H126" i="28" s="1"/>
  <c r="G127" i="28"/>
  <c r="H127" i="28" s="1"/>
  <c r="G128" i="28"/>
  <c r="H128" i="28" s="1"/>
  <c r="I128" i="28" s="1"/>
  <c r="G129" i="28"/>
  <c r="H129" i="28" s="1"/>
  <c r="I129" i="28" s="1"/>
  <c r="G130" i="28"/>
  <c r="H130" i="28" s="1"/>
  <c r="G131" i="28"/>
  <c r="H131" i="28" s="1"/>
  <c r="G43" i="28"/>
  <c r="H43" i="28" s="1"/>
  <c r="G44" i="28"/>
  <c r="H44" i="28" s="1"/>
  <c r="G45" i="28"/>
  <c r="H45" i="28" s="1"/>
  <c r="G46" i="28"/>
  <c r="H46" i="28" s="1"/>
  <c r="I46" i="28" s="1"/>
  <c r="G47" i="28"/>
  <c r="G48" i="28"/>
  <c r="H48" i="28" s="1"/>
  <c r="G49" i="28"/>
  <c r="G50" i="28"/>
  <c r="H50" i="28" s="1"/>
  <c r="I50" i="28" s="1"/>
  <c r="G51" i="28"/>
  <c r="H51" i="28"/>
  <c r="G52" i="28"/>
  <c r="H52" i="28" s="1"/>
  <c r="G53" i="28"/>
  <c r="H53" i="28" s="1"/>
  <c r="G54" i="28"/>
  <c r="H54" i="28" s="1"/>
  <c r="I54" i="28" s="1"/>
  <c r="G55" i="28"/>
  <c r="G56" i="28"/>
  <c r="H56" i="28" s="1"/>
  <c r="G57" i="28"/>
  <c r="H57" i="28"/>
  <c r="G58" i="28"/>
  <c r="H58" i="28" s="1"/>
  <c r="I58" i="28" s="1"/>
  <c r="G59" i="28"/>
  <c r="H59" i="28" s="1"/>
  <c r="G60" i="28"/>
  <c r="H60" i="28" s="1"/>
  <c r="G61" i="28"/>
  <c r="H61" i="28" s="1"/>
  <c r="G62" i="28"/>
  <c r="H62" i="28" s="1"/>
  <c r="I62" i="28" s="1"/>
  <c r="G63" i="28"/>
  <c r="G64" i="28"/>
  <c r="H64" i="28" s="1"/>
  <c r="G65" i="28"/>
  <c r="G66" i="28"/>
  <c r="H66" i="28" s="1"/>
  <c r="I66" i="28" s="1"/>
  <c r="G67" i="28"/>
  <c r="H67" i="28"/>
  <c r="G68" i="28"/>
  <c r="H68" i="28" s="1"/>
  <c r="G69" i="28"/>
  <c r="H69" i="28" s="1"/>
  <c r="G70" i="28"/>
  <c r="H70" i="28" s="1"/>
  <c r="I70" i="28" s="1"/>
  <c r="G9" i="28"/>
  <c r="G10" i="28"/>
  <c r="H10" i="28" s="1"/>
  <c r="G11" i="28"/>
  <c r="H11" i="28" s="1"/>
  <c r="G12" i="28"/>
  <c r="H12" i="28" s="1"/>
  <c r="G13" i="28"/>
  <c r="H13" i="28" s="1"/>
  <c r="G14" i="28"/>
  <c r="H14" i="28" s="1"/>
  <c r="G15" i="28"/>
  <c r="H15" i="28"/>
  <c r="I15" i="28" s="1"/>
  <c r="G16" i="28"/>
  <c r="H16" i="28" s="1"/>
  <c r="G17" i="28"/>
  <c r="H17" i="28" s="1"/>
  <c r="G18" i="28"/>
  <c r="H18" i="28" s="1"/>
  <c r="G19" i="28"/>
  <c r="H19" i="28" s="1"/>
  <c r="G20" i="28"/>
  <c r="H20" i="28" s="1"/>
  <c r="G21" i="28"/>
  <c r="H21" i="28" s="1"/>
  <c r="G22" i="28"/>
  <c r="H22" i="28" s="1"/>
  <c r="G23" i="28"/>
  <c r="G24" i="28"/>
  <c r="H24" i="28" s="1"/>
  <c r="G25" i="28"/>
  <c r="G26" i="28"/>
  <c r="H26" i="28" s="1"/>
  <c r="G27" i="28"/>
  <c r="G28" i="28"/>
  <c r="H28" i="28" s="1"/>
  <c r="G29" i="28"/>
  <c r="H29" i="28"/>
  <c r="G30" i="28"/>
  <c r="H30" i="28" s="1"/>
  <c r="G31" i="28"/>
  <c r="H31" i="28"/>
  <c r="I31" i="28"/>
  <c r="G32" i="28"/>
  <c r="H32" i="28" s="1"/>
  <c r="G33" i="28"/>
  <c r="H33" i="28"/>
  <c r="G34" i="28"/>
  <c r="H34" i="28" s="1"/>
  <c r="G35" i="28"/>
  <c r="H35" i="28" s="1"/>
  <c r="I35" i="28" s="1"/>
  <c r="G36" i="28"/>
  <c r="H36" i="28" s="1"/>
  <c r="G37" i="28"/>
  <c r="H37" i="28" s="1"/>
  <c r="G38" i="28"/>
  <c r="H38" i="28" s="1"/>
  <c r="G39" i="28"/>
  <c r="G117" i="19"/>
  <c r="H117" i="19" s="1"/>
  <c r="G118" i="19"/>
  <c r="G119" i="19"/>
  <c r="H119" i="19" s="1"/>
  <c r="G120" i="19"/>
  <c r="H120" i="19" s="1"/>
  <c r="I120" i="19" s="1"/>
  <c r="G121" i="19"/>
  <c r="H121" i="19" s="1"/>
  <c r="G122" i="19"/>
  <c r="H122" i="19" s="1"/>
  <c r="G123" i="19"/>
  <c r="G124" i="19"/>
  <c r="H124" i="19" s="1"/>
  <c r="I124" i="19" s="1"/>
  <c r="G125" i="19"/>
  <c r="H125" i="19" s="1"/>
  <c r="G126" i="19"/>
  <c r="G127" i="19"/>
  <c r="H127" i="19"/>
  <c r="G128" i="19"/>
  <c r="H128" i="19" s="1"/>
  <c r="G129" i="19"/>
  <c r="H129" i="19" s="1"/>
  <c r="G130" i="19"/>
  <c r="H130" i="19" s="1"/>
  <c r="G131" i="19"/>
  <c r="G132" i="19"/>
  <c r="H132" i="19" s="1"/>
  <c r="G133" i="19"/>
  <c r="H133" i="19" s="1"/>
  <c r="G134" i="19"/>
  <c r="G135" i="19"/>
  <c r="H135" i="19" s="1"/>
  <c r="G136" i="19"/>
  <c r="H136" i="19" s="1"/>
  <c r="G111" i="19"/>
  <c r="H111" i="19" s="1"/>
  <c r="G112" i="19"/>
  <c r="H112" i="19" s="1"/>
  <c r="G113" i="19"/>
  <c r="H113" i="19" s="1"/>
  <c r="G80" i="19"/>
  <c r="H80" i="19" s="1"/>
  <c r="I80" i="19" s="1"/>
  <c r="G81" i="19"/>
  <c r="H81" i="19" s="1"/>
  <c r="G82" i="19"/>
  <c r="H82" i="19" s="1"/>
  <c r="G83" i="19"/>
  <c r="H83" i="19" s="1"/>
  <c r="I83" i="19" s="1"/>
  <c r="G84" i="19"/>
  <c r="H84" i="19" s="1"/>
  <c r="I84" i="19" s="1"/>
  <c r="G85" i="19"/>
  <c r="H85" i="19"/>
  <c r="G86" i="19"/>
  <c r="H86" i="19" s="1"/>
  <c r="G87" i="19"/>
  <c r="H87" i="19" s="1"/>
  <c r="I87" i="19" s="1"/>
  <c r="G88" i="19"/>
  <c r="H88" i="19" s="1"/>
  <c r="I88" i="19" s="1"/>
  <c r="G89" i="19"/>
  <c r="H89" i="19" s="1"/>
  <c r="G90" i="19"/>
  <c r="H90" i="19" s="1"/>
  <c r="G91" i="19"/>
  <c r="H91" i="19" s="1"/>
  <c r="I91" i="19" s="1"/>
  <c r="G92" i="19"/>
  <c r="H92" i="19" s="1"/>
  <c r="I92" i="19" s="1"/>
  <c r="G93" i="19"/>
  <c r="G94" i="19"/>
  <c r="H94" i="19" s="1"/>
  <c r="G95" i="19"/>
  <c r="H95" i="19" s="1"/>
  <c r="I95" i="19" s="1"/>
  <c r="G96" i="19"/>
  <c r="H96" i="19" s="1"/>
  <c r="I96" i="19" s="1"/>
  <c r="G97" i="19"/>
  <c r="H97" i="19" s="1"/>
  <c r="G98" i="19"/>
  <c r="H98" i="19" s="1"/>
  <c r="G99" i="19"/>
  <c r="H99" i="19" s="1"/>
  <c r="I99" i="19" s="1"/>
  <c r="G100" i="19"/>
  <c r="H100" i="19" s="1"/>
  <c r="I100" i="19" s="1"/>
  <c r="G101" i="19"/>
  <c r="H101" i="19" s="1"/>
  <c r="G102" i="19"/>
  <c r="H102" i="19" s="1"/>
  <c r="G103" i="19"/>
  <c r="H103" i="19" s="1"/>
  <c r="I103" i="19" s="1"/>
  <c r="G104" i="19"/>
  <c r="H104" i="19" s="1"/>
  <c r="I104" i="19" s="1"/>
  <c r="G105" i="19"/>
  <c r="H105" i="19" s="1"/>
  <c r="G106" i="19"/>
  <c r="H106" i="19" s="1"/>
  <c r="G107" i="19"/>
  <c r="H107" i="19" s="1"/>
  <c r="I107" i="19" s="1"/>
  <c r="G73" i="19"/>
  <c r="H73" i="19"/>
  <c r="G74" i="19"/>
  <c r="H74" i="19" s="1"/>
  <c r="G75" i="19"/>
  <c r="H75" i="19" s="1"/>
  <c r="G76" i="19"/>
  <c r="H76" i="19" s="1"/>
  <c r="G72" i="19"/>
  <c r="G9" i="19"/>
  <c r="H9" i="19" s="1"/>
  <c r="G10" i="19"/>
  <c r="H10" i="19" s="1"/>
  <c r="G11" i="19"/>
  <c r="H11" i="19" s="1"/>
  <c r="G12" i="19"/>
  <c r="H12" i="19" s="1"/>
  <c r="G13" i="19"/>
  <c r="H13" i="19" s="1"/>
  <c r="G14" i="19"/>
  <c r="H14" i="19" s="1"/>
  <c r="G15" i="19"/>
  <c r="H15" i="19" s="1"/>
  <c r="I15" i="19" s="1"/>
  <c r="G16" i="19"/>
  <c r="H16" i="19" s="1"/>
  <c r="G17" i="19"/>
  <c r="H17" i="19" s="1"/>
  <c r="G18" i="19"/>
  <c r="H18" i="19" s="1"/>
  <c r="G19" i="19"/>
  <c r="H19" i="19" s="1"/>
  <c r="I19" i="19" s="1"/>
  <c r="G20" i="19"/>
  <c r="H20" i="19" s="1"/>
  <c r="G21" i="19"/>
  <c r="H21" i="19" s="1"/>
  <c r="G22" i="19"/>
  <c r="H22" i="19" s="1"/>
  <c r="G23" i="19"/>
  <c r="H23" i="19"/>
  <c r="I23" i="19" s="1"/>
  <c r="G24" i="19"/>
  <c r="H24" i="19" s="1"/>
  <c r="G25" i="19"/>
  <c r="H25" i="19" s="1"/>
  <c r="G26" i="19"/>
  <c r="H26" i="19" s="1"/>
  <c r="G27" i="19"/>
  <c r="H27" i="19" s="1"/>
  <c r="I27" i="19" s="1"/>
  <c r="G28" i="19"/>
  <c r="H28" i="19" s="1"/>
  <c r="G29" i="19"/>
  <c r="H29" i="19" s="1"/>
  <c r="G30" i="19"/>
  <c r="H30" i="19" s="1"/>
  <c r="G31" i="19"/>
  <c r="H31" i="19" s="1"/>
  <c r="I31" i="19" s="1"/>
  <c r="G32" i="19"/>
  <c r="H32" i="19" s="1"/>
  <c r="G33" i="19"/>
  <c r="H33" i="19" s="1"/>
  <c r="I33" i="19" s="1"/>
  <c r="G34" i="19"/>
  <c r="H34" i="19" s="1"/>
  <c r="G35" i="19"/>
  <c r="H35" i="19" s="1"/>
  <c r="I35" i="19" s="1"/>
  <c r="G36" i="19"/>
  <c r="H36" i="19" s="1"/>
  <c r="G37" i="19"/>
  <c r="H37" i="19" s="1"/>
  <c r="I37" i="19" s="1"/>
  <c r="G38" i="19"/>
  <c r="H38" i="19" s="1"/>
  <c r="G39" i="19"/>
  <c r="H39" i="19" s="1"/>
  <c r="I39" i="19" s="1"/>
  <c r="G40" i="19"/>
  <c r="H40" i="19" s="1"/>
  <c r="G41" i="19"/>
  <c r="H41" i="19" s="1"/>
  <c r="I41" i="19" s="1"/>
  <c r="G42" i="19"/>
  <c r="H42" i="19" s="1"/>
  <c r="G43" i="19"/>
  <c r="H43" i="19" s="1"/>
  <c r="I43" i="19" s="1"/>
  <c r="G44" i="19"/>
  <c r="H44" i="19" s="1"/>
  <c r="G45" i="19"/>
  <c r="H45" i="19" s="1"/>
  <c r="I45" i="19" s="1"/>
  <c r="G46" i="19"/>
  <c r="H46" i="19" s="1"/>
  <c r="G47" i="19"/>
  <c r="H47" i="19" s="1"/>
  <c r="I47" i="19" s="1"/>
  <c r="G48" i="19"/>
  <c r="H48" i="19" s="1"/>
  <c r="G49" i="19"/>
  <c r="H49" i="19" s="1"/>
  <c r="I49" i="19" s="1"/>
  <c r="G50" i="19"/>
  <c r="H50" i="19" s="1"/>
  <c r="G51" i="19"/>
  <c r="H51" i="19" s="1"/>
  <c r="I51" i="19" s="1"/>
  <c r="G52" i="19"/>
  <c r="H52" i="19" s="1"/>
  <c r="G53" i="19"/>
  <c r="H53" i="19" s="1"/>
  <c r="I53" i="19" s="1"/>
  <c r="G54" i="19"/>
  <c r="H54" i="19" s="1"/>
  <c r="G55" i="19"/>
  <c r="H55" i="19" s="1"/>
  <c r="G56" i="19"/>
  <c r="H56" i="19" s="1"/>
  <c r="G57" i="19"/>
  <c r="H57" i="19" s="1"/>
  <c r="I57" i="19" s="1"/>
  <c r="G58" i="19"/>
  <c r="H58" i="19" s="1"/>
  <c r="G59" i="19"/>
  <c r="I59" i="19" s="1"/>
  <c r="H59" i="19"/>
  <c r="G60" i="19"/>
  <c r="H60" i="19" s="1"/>
  <c r="G61" i="19"/>
  <c r="H61" i="19" s="1"/>
  <c r="I61" i="19" s="1"/>
  <c r="G62" i="19"/>
  <c r="H62" i="19" s="1"/>
  <c r="G63" i="19"/>
  <c r="H63" i="19" s="1"/>
  <c r="G64" i="19"/>
  <c r="H64" i="19" s="1"/>
  <c r="G65" i="19"/>
  <c r="H65" i="19" s="1"/>
  <c r="I65" i="19" s="1"/>
  <c r="G66" i="19"/>
  <c r="H66" i="19" s="1"/>
  <c r="G67" i="19"/>
  <c r="H67" i="19" s="1"/>
  <c r="I67" i="19" s="1"/>
  <c r="G68" i="19"/>
  <c r="H68" i="19" s="1"/>
  <c r="G69" i="19"/>
  <c r="H69" i="19" s="1"/>
  <c r="I69" i="19" s="1"/>
  <c r="J94" i="26"/>
  <c r="I108" i="17" l="1"/>
  <c r="G77" i="19"/>
  <c r="I19" i="28"/>
  <c r="I68" i="18"/>
  <c r="I92" i="13"/>
  <c r="I77" i="13"/>
  <c r="H55" i="28"/>
  <c r="I55" i="28" s="1"/>
  <c r="H67" i="17"/>
  <c r="I67" i="17" s="1"/>
  <c r="I105" i="19"/>
  <c r="I89" i="19"/>
  <c r="I29" i="28"/>
  <c r="I47" i="17"/>
  <c r="H37" i="17"/>
  <c r="I37" i="17" s="1"/>
  <c r="I15" i="17"/>
  <c r="H51" i="18"/>
  <c r="I51" i="18" s="1"/>
  <c r="H23" i="18"/>
  <c r="I23" i="18" s="1"/>
  <c r="H113" i="13"/>
  <c r="I113" i="13" s="1"/>
  <c r="H97" i="13"/>
  <c r="I97" i="13" s="1"/>
  <c r="H73" i="13"/>
  <c r="I73" i="13" s="1"/>
  <c r="H58" i="13"/>
  <c r="I58" i="13" s="1"/>
  <c r="H30" i="13"/>
  <c r="I30" i="13" s="1"/>
  <c r="H15" i="13"/>
  <c r="I15" i="13" s="1"/>
  <c r="H134" i="13"/>
  <c r="I134" i="13" s="1"/>
  <c r="I63" i="19"/>
  <c r="I55" i="19"/>
  <c r="I101" i="19"/>
  <c r="I85" i="19"/>
  <c r="I135" i="19"/>
  <c r="I130" i="19"/>
  <c r="I127" i="19"/>
  <c r="I122" i="19"/>
  <c r="I119" i="19"/>
  <c r="H39" i="28"/>
  <c r="I39" i="28" s="1"/>
  <c r="H25" i="28"/>
  <c r="I25" i="28" s="1"/>
  <c r="I11" i="28"/>
  <c r="H63" i="28"/>
  <c r="I63" i="28" s="1"/>
  <c r="I57" i="28"/>
  <c r="H47" i="28"/>
  <c r="I47" i="28" s="1"/>
  <c r="I15" i="8"/>
  <c r="H75" i="17"/>
  <c r="I75" i="17" s="1"/>
  <c r="I69" i="17"/>
  <c r="H59" i="17"/>
  <c r="I59" i="17" s="1"/>
  <c r="I53" i="17"/>
  <c r="I112" i="17"/>
  <c r="H29" i="18"/>
  <c r="I29" i="18" s="1"/>
  <c r="I76" i="18"/>
  <c r="H64" i="18"/>
  <c r="I64" i="18" s="1"/>
  <c r="H119" i="13"/>
  <c r="I119" i="13" s="1"/>
  <c r="H103" i="13"/>
  <c r="I103" i="13" s="1"/>
  <c r="H91" i="13"/>
  <c r="I91" i="13" s="1"/>
  <c r="I84" i="13"/>
  <c r="H76" i="13"/>
  <c r="I76" i="13" s="1"/>
  <c r="I71" i="13"/>
  <c r="I55" i="13"/>
  <c r="I43" i="13"/>
  <c r="I12" i="13"/>
  <c r="H23" i="28"/>
  <c r="I23" i="28"/>
  <c r="I9" i="28"/>
  <c r="H9" i="28"/>
  <c r="H13" i="8"/>
  <c r="I13" i="8" s="1"/>
  <c r="H51" i="17"/>
  <c r="I51" i="17" s="1"/>
  <c r="H80" i="13"/>
  <c r="I80" i="13" s="1"/>
  <c r="I73" i="19"/>
  <c r="H19" i="8"/>
  <c r="I19" i="8" s="1"/>
  <c r="I31" i="17"/>
  <c r="H21" i="17"/>
  <c r="I21" i="17" s="1"/>
  <c r="H132" i="17"/>
  <c r="I132" i="17" s="1"/>
  <c r="H19" i="18"/>
  <c r="I19" i="18" s="1"/>
  <c r="H59" i="18"/>
  <c r="I59" i="18" s="1"/>
  <c r="I97" i="19"/>
  <c r="H93" i="19"/>
  <c r="I93" i="19" s="1"/>
  <c r="I81" i="19"/>
  <c r="H134" i="19"/>
  <c r="I134" i="19" s="1"/>
  <c r="H131" i="19"/>
  <c r="I131" i="19" s="1"/>
  <c r="H126" i="19"/>
  <c r="I126" i="19" s="1"/>
  <c r="H123" i="19"/>
  <c r="I123" i="19" s="1"/>
  <c r="H118" i="19"/>
  <c r="I118" i="19" s="1"/>
  <c r="H27" i="28"/>
  <c r="I27" i="28" s="1"/>
  <c r="I13" i="28"/>
  <c r="H65" i="28"/>
  <c r="I65" i="28" s="1"/>
  <c r="H49" i="28"/>
  <c r="I49" i="28" s="1"/>
  <c r="I43" i="28"/>
  <c r="I21" i="8"/>
  <c r="H77" i="17"/>
  <c r="I77" i="17" s="1"/>
  <c r="H61" i="17"/>
  <c r="I61" i="17" s="1"/>
  <c r="H45" i="17"/>
  <c r="I45" i="17" s="1"/>
  <c r="I39" i="17"/>
  <c r="H29" i="17"/>
  <c r="I29" i="17" s="1"/>
  <c r="I23" i="17"/>
  <c r="H13" i="17"/>
  <c r="I13" i="17" s="1"/>
  <c r="H124" i="17"/>
  <c r="I124" i="17" s="1"/>
  <c r="H43" i="18"/>
  <c r="I43" i="18" s="1"/>
  <c r="H37" i="18"/>
  <c r="I37" i="18" s="1"/>
  <c r="H31" i="18"/>
  <c r="I31" i="18" s="1"/>
  <c r="H11" i="18"/>
  <c r="I11" i="18" s="1"/>
  <c r="H87" i="18"/>
  <c r="I87" i="18" s="1"/>
  <c r="H67" i="18"/>
  <c r="I67" i="18" s="1"/>
  <c r="I128" i="13"/>
  <c r="H125" i="13"/>
  <c r="I125" i="13" s="1"/>
  <c r="H123" i="13"/>
  <c r="I123" i="13" s="1"/>
  <c r="H109" i="13"/>
  <c r="I109" i="13" s="1"/>
  <c r="H107" i="13"/>
  <c r="I107" i="13" s="1"/>
  <c r="H81" i="13"/>
  <c r="I81" i="13" s="1"/>
  <c r="H67" i="13"/>
  <c r="I67" i="13" s="1"/>
  <c r="I62" i="13"/>
  <c r="H51" i="13"/>
  <c r="I51" i="13" s="1"/>
  <c r="I46" i="13"/>
  <c r="H39" i="13"/>
  <c r="I39" i="13" s="1"/>
  <c r="I34" i="13"/>
  <c r="H24" i="13"/>
  <c r="I24" i="13" s="1"/>
  <c r="I19" i="13"/>
  <c r="H146" i="13"/>
  <c r="I146" i="13" s="1"/>
  <c r="H142" i="13"/>
  <c r="I142" i="13" s="1"/>
  <c r="I33" i="28"/>
  <c r="I17" i="28"/>
  <c r="I67" i="28"/>
  <c r="I59" i="28"/>
  <c r="I51" i="28"/>
  <c r="I9" i="8"/>
  <c r="I71" i="17"/>
  <c r="I63" i="17"/>
  <c r="I55" i="17"/>
  <c r="I41" i="17"/>
  <c r="I33" i="17"/>
  <c r="I25" i="17"/>
  <c r="I17" i="17"/>
  <c r="I116" i="17"/>
  <c r="I45" i="18"/>
  <c r="I39" i="18"/>
  <c r="H27" i="18"/>
  <c r="I27" i="18" s="1"/>
  <c r="I13" i="18"/>
  <c r="I71" i="18"/>
  <c r="H117" i="13"/>
  <c r="I117" i="13" s="1"/>
  <c r="I111" i="13"/>
  <c r="H101" i="13"/>
  <c r="I101" i="13" s="1"/>
  <c r="I95" i="13"/>
  <c r="I66" i="13"/>
  <c r="I59" i="13"/>
  <c r="I50" i="13"/>
  <c r="I38" i="13"/>
  <c r="I31" i="13"/>
  <c r="I23" i="13"/>
  <c r="I16" i="13"/>
  <c r="I136" i="13"/>
  <c r="I37" i="28"/>
  <c r="I21" i="28"/>
  <c r="I69" i="28"/>
  <c r="I61" i="28"/>
  <c r="I53" i="28"/>
  <c r="I11" i="8"/>
  <c r="I73" i="17"/>
  <c r="I65" i="17"/>
  <c r="I57" i="17"/>
  <c r="I43" i="17"/>
  <c r="I35" i="17"/>
  <c r="I27" i="17"/>
  <c r="I19" i="17"/>
  <c r="I11" i="17"/>
  <c r="I53" i="18"/>
  <c r="I47" i="18"/>
  <c r="H35" i="18"/>
  <c r="I35" i="18" s="1"/>
  <c r="I21" i="18"/>
  <c r="I15" i="18"/>
  <c r="H83" i="18"/>
  <c r="I83" i="18" s="1"/>
  <c r="I80" i="18"/>
  <c r="I75" i="18"/>
  <c r="I129" i="13"/>
  <c r="H121" i="13"/>
  <c r="I121" i="13" s="1"/>
  <c r="I115" i="13"/>
  <c r="H105" i="13"/>
  <c r="I105" i="13" s="1"/>
  <c r="I99" i="13"/>
  <c r="H87" i="13"/>
  <c r="I87" i="13" s="1"/>
  <c r="I70" i="13"/>
  <c r="I63" i="13"/>
  <c r="I54" i="13"/>
  <c r="I47" i="13"/>
  <c r="I42" i="13"/>
  <c r="I35" i="13"/>
  <c r="I27" i="13"/>
  <c r="I20" i="13"/>
  <c r="I11" i="13"/>
  <c r="I144" i="13"/>
  <c r="I138" i="13"/>
  <c r="I9" i="17"/>
  <c r="I49" i="18"/>
  <c r="I41" i="18"/>
  <c r="I33" i="18"/>
  <c r="I25" i="18"/>
  <c r="I17" i="18"/>
  <c r="I9" i="18"/>
  <c r="I79" i="18"/>
  <c r="I63" i="18"/>
  <c r="I89" i="13"/>
  <c r="I85" i="13"/>
  <c r="I82" i="13"/>
  <c r="I78" i="13"/>
  <c r="I69" i="13"/>
  <c r="I65" i="13"/>
  <c r="I61" i="13"/>
  <c r="I57" i="13"/>
  <c r="I53" i="13"/>
  <c r="I49" i="13"/>
  <c r="I45" i="13"/>
  <c r="I41" i="13"/>
  <c r="I37" i="13"/>
  <c r="I33" i="13"/>
  <c r="I29" i="13"/>
  <c r="I26" i="13"/>
  <c r="I22" i="13"/>
  <c r="I18" i="13"/>
  <c r="I14" i="13"/>
  <c r="I10" i="13"/>
  <c r="I148" i="13"/>
  <c r="I140" i="13"/>
  <c r="I93" i="13"/>
  <c r="I74" i="13"/>
  <c r="I147" i="13"/>
  <c r="I143" i="13"/>
  <c r="I139" i="13"/>
  <c r="I135" i="13"/>
  <c r="I127" i="13"/>
  <c r="I130" i="13"/>
  <c r="I126" i="13"/>
  <c r="I122" i="13"/>
  <c r="I118" i="13"/>
  <c r="I114" i="13"/>
  <c r="I110" i="13"/>
  <c r="I106" i="13"/>
  <c r="I102" i="13"/>
  <c r="I98" i="13"/>
  <c r="I94" i="13"/>
  <c r="I90" i="13"/>
  <c r="I83" i="13"/>
  <c r="I79" i="13"/>
  <c r="I75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5" i="13"/>
  <c r="I21" i="13"/>
  <c r="I17" i="13"/>
  <c r="I13" i="13"/>
  <c r="I9" i="13"/>
  <c r="I86" i="13"/>
  <c r="I154" i="18"/>
  <c r="I150" i="18"/>
  <c r="I146" i="18"/>
  <c r="I157" i="18"/>
  <c r="I153" i="18"/>
  <c r="I149" i="18"/>
  <c r="I145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6" i="18"/>
  <c r="I82" i="18"/>
  <c r="I78" i="18"/>
  <c r="I74" i="18"/>
  <c r="I70" i="18"/>
  <c r="I66" i="18"/>
  <c r="I62" i="18"/>
  <c r="I58" i="18"/>
  <c r="I85" i="18"/>
  <c r="I81" i="18"/>
  <c r="I77" i="18"/>
  <c r="I73" i="18"/>
  <c r="I69" i="18"/>
  <c r="I65" i="18"/>
  <c r="I61" i="18"/>
  <c r="I57" i="18"/>
  <c r="I52" i="18"/>
  <c r="I48" i="18"/>
  <c r="I44" i="18"/>
  <c r="I40" i="18"/>
  <c r="I36" i="18"/>
  <c r="I32" i="18"/>
  <c r="I28" i="18"/>
  <c r="I24" i="18"/>
  <c r="I20" i="18"/>
  <c r="I16" i="18"/>
  <c r="I12" i="18"/>
  <c r="I50" i="18"/>
  <c r="I46" i="18"/>
  <c r="I42" i="18"/>
  <c r="I38" i="18"/>
  <c r="I34" i="18"/>
  <c r="I30" i="18"/>
  <c r="I26" i="18"/>
  <c r="I22" i="18"/>
  <c r="I18" i="18"/>
  <c r="I14" i="18"/>
  <c r="I10" i="18"/>
  <c r="I131" i="17"/>
  <c r="I130" i="17"/>
  <c r="I127" i="17"/>
  <c r="I123" i="17"/>
  <c r="I119" i="17"/>
  <c r="I115" i="17"/>
  <c r="I111" i="17"/>
  <c r="I107" i="17"/>
  <c r="I134" i="17"/>
  <c r="I126" i="17"/>
  <c r="I122" i="17"/>
  <c r="I118" i="17"/>
  <c r="I114" i="17"/>
  <c r="I110" i="17"/>
  <c r="I106" i="17"/>
  <c r="I133" i="17"/>
  <c r="I129" i="17"/>
  <c r="I125" i="17"/>
  <c r="I121" i="17"/>
  <c r="I117" i="17"/>
  <c r="I113" i="17"/>
  <c r="I109" i="17"/>
  <c r="I105" i="17"/>
  <c r="I100" i="17"/>
  <c r="I96" i="17"/>
  <c r="I92" i="17"/>
  <c r="I88" i="17"/>
  <c r="I84" i="17"/>
  <c r="I99" i="17"/>
  <c r="I95" i="17"/>
  <c r="I91" i="17"/>
  <c r="I87" i="17"/>
  <c r="I83" i="17"/>
  <c r="I98" i="17"/>
  <c r="I94" i="17"/>
  <c r="I90" i="17"/>
  <c r="I86" i="17"/>
  <c r="I82" i="17"/>
  <c r="I78" i="17"/>
  <c r="I74" i="17"/>
  <c r="I70" i="17"/>
  <c r="I66" i="17"/>
  <c r="I62" i="17"/>
  <c r="I58" i="17"/>
  <c r="I54" i="17"/>
  <c r="I50" i="17"/>
  <c r="I46" i="17"/>
  <c r="I42" i="17"/>
  <c r="I38" i="17"/>
  <c r="I34" i="17"/>
  <c r="I30" i="17"/>
  <c r="I26" i="17"/>
  <c r="I22" i="17"/>
  <c r="I18" i="17"/>
  <c r="I14" i="17"/>
  <c r="I10" i="17"/>
  <c r="H49" i="17"/>
  <c r="I49" i="17" s="1"/>
  <c r="H17" i="8"/>
  <c r="I17" i="8" s="1"/>
  <c r="I20" i="8"/>
  <c r="I16" i="8"/>
  <c r="I12" i="8"/>
  <c r="I18" i="8"/>
  <c r="I14" i="8"/>
  <c r="I10" i="8"/>
  <c r="I96" i="28"/>
  <c r="I92" i="28"/>
  <c r="I88" i="28"/>
  <c r="I84" i="28"/>
  <c r="I80" i="28"/>
  <c r="I76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45" i="28"/>
  <c r="I68" i="28"/>
  <c r="I64" i="28"/>
  <c r="I60" i="28"/>
  <c r="I56" i="28"/>
  <c r="I52" i="28"/>
  <c r="I48" i="28"/>
  <c r="I44" i="28"/>
  <c r="I36" i="28"/>
  <c r="I32" i="28"/>
  <c r="I28" i="28"/>
  <c r="I24" i="28"/>
  <c r="I20" i="28"/>
  <c r="I16" i="28"/>
  <c r="I12" i="28"/>
  <c r="I38" i="28"/>
  <c r="I34" i="28"/>
  <c r="I30" i="28"/>
  <c r="I26" i="28"/>
  <c r="I22" i="28"/>
  <c r="I18" i="28"/>
  <c r="I14" i="28"/>
  <c r="I10" i="28"/>
  <c r="I136" i="19"/>
  <c r="I132" i="19"/>
  <c r="I128" i="19"/>
  <c r="I133" i="19"/>
  <c r="I129" i="19"/>
  <c r="I125" i="19"/>
  <c r="I121" i="19"/>
  <c r="I117" i="19"/>
  <c r="I113" i="19"/>
  <c r="I112" i="19"/>
  <c r="I111" i="19"/>
  <c r="I98" i="19"/>
  <c r="I90" i="19"/>
  <c r="I82" i="19"/>
  <c r="I106" i="19"/>
  <c r="I102" i="19"/>
  <c r="I94" i="19"/>
  <c r="I86" i="19"/>
  <c r="I76" i="19"/>
  <c r="I75" i="19"/>
  <c r="I74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11" i="19"/>
  <c r="I66" i="19"/>
  <c r="I62" i="19"/>
  <c r="I58" i="19"/>
  <c r="I54" i="19"/>
  <c r="I50" i="19"/>
  <c r="I46" i="19"/>
  <c r="I42" i="19"/>
  <c r="I38" i="19"/>
  <c r="I34" i="19"/>
  <c r="I30" i="19"/>
  <c r="I26" i="19"/>
  <c r="I22" i="19"/>
  <c r="I18" i="19"/>
  <c r="I14" i="19"/>
  <c r="I10" i="19"/>
  <c r="I29" i="19"/>
  <c r="I25" i="19"/>
  <c r="I21" i="19"/>
  <c r="I17" i="19"/>
  <c r="I13" i="19"/>
  <c r="I9" i="19"/>
  <c r="G24" i="4" l="1"/>
  <c r="H24" i="4" l="1"/>
  <c r="I24" i="4" l="1"/>
  <c r="G106" i="6" l="1"/>
  <c r="H106" i="6" s="1"/>
  <c r="I106" i="6" l="1"/>
  <c r="G7" i="24" l="1"/>
  <c r="G8" i="24"/>
  <c r="H8" i="24" s="1"/>
  <c r="G9" i="24"/>
  <c r="H9" i="24"/>
  <c r="G8" i="13"/>
  <c r="G143" i="18"/>
  <c r="G158" i="18" s="1"/>
  <c r="G56" i="18"/>
  <c r="G8" i="18"/>
  <c r="G104" i="17"/>
  <c r="G135" i="17" s="1"/>
  <c r="G81" i="17"/>
  <c r="G102" i="17" s="1"/>
  <c r="G8" i="17"/>
  <c r="G79" i="17" s="1"/>
  <c r="G8" i="8"/>
  <c r="G73" i="28"/>
  <c r="G42" i="28"/>
  <c r="G8" i="28"/>
  <c r="G146" i="6"/>
  <c r="H146" i="6" s="1"/>
  <c r="G147" i="6"/>
  <c r="H147" i="6" s="1"/>
  <c r="G145" i="6"/>
  <c r="G113" i="6"/>
  <c r="H113" i="6" s="1"/>
  <c r="G114" i="6"/>
  <c r="H114" i="6" s="1"/>
  <c r="G115" i="6"/>
  <c r="H115" i="6" s="1"/>
  <c r="G116" i="6"/>
  <c r="G117" i="6"/>
  <c r="H117" i="6" s="1"/>
  <c r="G118" i="6"/>
  <c r="H118" i="6" s="1"/>
  <c r="G119" i="6"/>
  <c r="H119" i="6" s="1"/>
  <c r="G120" i="6"/>
  <c r="H120" i="6"/>
  <c r="I120" i="6"/>
  <c r="G121" i="6"/>
  <c r="H121" i="6" s="1"/>
  <c r="G122" i="6"/>
  <c r="H122" i="6" s="1"/>
  <c r="G123" i="6"/>
  <c r="H123" i="6" s="1"/>
  <c r="G124" i="6"/>
  <c r="G125" i="6"/>
  <c r="H125" i="6" s="1"/>
  <c r="G126" i="6"/>
  <c r="H126" i="6" s="1"/>
  <c r="G127" i="6"/>
  <c r="H127" i="6" s="1"/>
  <c r="G128" i="6"/>
  <c r="H128" i="6" s="1"/>
  <c r="G129" i="6"/>
  <c r="H129" i="6" s="1"/>
  <c r="G130" i="6"/>
  <c r="H130" i="6" s="1"/>
  <c r="G131" i="6"/>
  <c r="H131" i="6" s="1"/>
  <c r="G132" i="6"/>
  <c r="G133" i="6"/>
  <c r="H133" i="6" s="1"/>
  <c r="G134" i="6"/>
  <c r="H134" i="6" s="1"/>
  <c r="G135" i="6"/>
  <c r="H135" i="6" s="1"/>
  <c r="G136" i="6"/>
  <c r="G137" i="6"/>
  <c r="H137" i="6" s="1"/>
  <c r="G138" i="6"/>
  <c r="H138" i="6" s="1"/>
  <c r="G139" i="6"/>
  <c r="G140" i="6"/>
  <c r="H140" i="6" s="1"/>
  <c r="G141" i="6"/>
  <c r="H141" i="6" s="1"/>
  <c r="G142" i="6"/>
  <c r="H142" i="6" s="1"/>
  <c r="G112" i="6"/>
  <c r="G9" i="6"/>
  <c r="H9" i="6" s="1"/>
  <c r="G10" i="6"/>
  <c r="H10" i="6" s="1"/>
  <c r="G11" i="6"/>
  <c r="H11" i="6" s="1"/>
  <c r="G12" i="6"/>
  <c r="H12" i="6" s="1"/>
  <c r="I12" i="6" s="1"/>
  <c r="G13" i="6"/>
  <c r="H13" i="6" s="1"/>
  <c r="G14" i="6"/>
  <c r="H14" i="6" s="1"/>
  <c r="G15" i="6"/>
  <c r="H15" i="6" s="1"/>
  <c r="G16" i="6"/>
  <c r="H16" i="6" s="1"/>
  <c r="I16" i="6" s="1"/>
  <c r="G17" i="6"/>
  <c r="H17" i="6" s="1"/>
  <c r="G18" i="6"/>
  <c r="H18" i="6" s="1"/>
  <c r="G19" i="6"/>
  <c r="H19" i="6" s="1"/>
  <c r="G20" i="6"/>
  <c r="H20" i="6" s="1"/>
  <c r="I20" i="6" s="1"/>
  <c r="G21" i="6"/>
  <c r="H21" i="6" s="1"/>
  <c r="G22" i="6"/>
  <c r="H22" i="6" s="1"/>
  <c r="G23" i="6"/>
  <c r="H23" i="6" s="1"/>
  <c r="G24" i="6"/>
  <c r="H24" i="6" s="1"/>
  <c r="I24" i="6" s="1"/>
  <c r="G25" i="6"/>
  <c r="H25" i="6" s="1"/>
  <c r="G26" i="6"/>
  <c r="H26" i="6" s="1"/>
  <c r="G27" i="6"/>
  <c r="H27" i="6" s="1"/>
  <c r="G28" i="6"/>
  <c r="H28" i="6" s="1"/>
  <c r="I28" i="6" s="1"/>
  <c r="G29" i="6"/>
  <c r="H29" i="6" s="1"/>
  <c r="G30" i="6"/>
  <c r="H30" i="6" s="1"/>
  <c r="G31" i="6"/>
  <c r="H31" i="6" s="1"/>
  <c r="G32" i="6"/>
  <c r="H32" i="6" s="1"/>
  <c r="I32" i="6" s="1"/>
  <c r="G33" i="6"/>
  <c r="H33" i="6" s="1"/>
  <c r="G34" i="6"/>
  <c r="H34" i="6" s="1"/>
  <c r="G35" i="6"/>
  <c r="H35" i="6" s="1"/>
  <c r="G36" i="6"/>
  <c r="H36" i="6" s="1"/>
  <c r="I36" i="6" s="1"/>
  <c r="G37" i="6"/>
  <c r="H37" i="6" s="1"/>
  <c r="G38" i="6"/>
  <c r="H38" i="6" s="1"/>
  <c r="G39" i="6"/>
  <c r="H39" i="6" s="1"/>
  <c r="G40" i="6"/>
  <c r="H40" i="6" s="1"/>
  <c r="I40" i="6" s="1"/>
  <c r="G41" i="6"/>
  <c r="H41" i="6" s="1"/>
  <c r="G42" i="6"/>
  <c r="H42" i="6" s="1"/>
  <c r="G43" i="6"/>
  <c r="H43" i="6" s="1"/>
  <c r="G44" i="6"/>
  <c r="H44" i="6" s="1"/>
  <c r="I44" i="6" s="1"/>
  <c r="G45" i="6"/>
  <c r="H45" i="6" s="1"/>
  <c r="G46" i="6"/>
  <c r="H46" i="6" s="1"/>
  <c r="G47" i="6"/>
  <c r="H47" i="6" s="1"/>
  <c r="G48" i="6"/>
  <c r="H48" i="6" s="1"/>
  <c r="I48" i="6" s="1"/>
  <c r="G49" i="6"/>
  <c r="H49" i="6" s="1"/>
  <c r="G50" i="6"/>
  <c r="H50" i="6" s="1"/>
  <c r="G51" i="6"/>
  <c r="H51" i="6" s="1"/>
  <c r="G52" i="6"/>
  <c r="H52" i="6" s="1"/>
  <c r="I52" i="6" s="1"/>
  <c r="G53" i="6"/>
  <c r="H53" i="6" s="1"/>
  <c r="G54" i="6"/>
  <c r="H54" i="6" s="1"/>
  <c r="G55" i="6"/>
  <c r="H55" i="6" s="1"/>
  <c r="G56" i="6"/>
  <c r="H56" i="6" s="1"/>
  <c r="I56" i="6" s="1"/>
  <c r="G57" i="6"/>
  <c r="H57" i="6" s="1"/>
  <c r="G58" i="6"/>
  <c r="H58" i="6" s="1"/>
  <c r="G59" i="6"/>
  <c r="H59" i="6" s="1"/>
  <c r="G60" i="6"/>
  <c r="H60" i="6" s="1"/>
  <c r="I60" i="6" s="1"/>
  <c r="G61" i="6"/>
  <c r="H61" i="6" s="1"/>
  <c r="G62" i="6"/>
  <c r="H62" i="6" s="1"/>
  <c r="G63" i="6"/>
  <c r="H63" i="6" s="1"/>
  <c r="G64" i="6"/>
  <c r="H64" i="6" s="1"/>
  <c r="I64" i="6" s="1"/>
  <c r="G65" i="6"/>
  <c r="H65" i="6" s="1"/>
  <c r="G66" i="6"/>
  <c r="H66" i="6" s="1"/>
  <c r="G67" i="6"/>
  <c r="H67" i="6" s="1"/>
  <c r="G68" i="6"/>
  <c r="H68" i="6" s="1"/>
  <c r="I68" i="6" s="1"/>
  <c r="G69" i="6"/>
  <c r="H69" i="6" s="1"/>
  <c r="G70" i="6"/>
  <c r="H70" i="6" s="1"/>
  <c r="G71" i="6"/>
  <c r="H71" i="6" s="1"/>
  <c r="G72" i="6"/>
  <c r="H72" i="6" s="1"/>
  <c r="I72" i="6" s="1"/>
  <c r="G73" i="6"/>
  <c r="H73" i="6" s="1"/>
  <c r="G74" i="6"/>
  <c r="H74" i="6" s="1"/>
  <c r="G75" i="6"/>
  <c r="H75" i="6" s="1"/>
  <c r="G76" i="6"/>
  <c r="H76" i="6" s="1"/>
  <c r="I76" i="6" s="1"/>
  <c r="G77" i="6"/>
  <c r="H77" i="6" s="1"/>
  <c r="G78" i="6"/>
  <c r="H78" i="6" s="1"/>
  <c r="G79" i="6"/>
  <c r="H79" i="6" s="1"/>
  <c r="G80" i="6"/>
  <c r="H80" i="6" s="1"/>
  <c r="I80" i="6" s="1"/>
  <c r="G81" i="6"/>
  <c r="H81" i="6" s="1"/>
  <c r="G82" i="6"/>
  <c r="H82" i="6" s="1"/>
  <c r="G83" i="6"/>
  <c r="H83" i="6" s="1"/>
  <c r="G84" i="6"/>
  <c r="H84" i="6" s="1"/>
  <c r="I84" i="6" s="1"/>
  <c r="G85" i="6"/>
  <c r="H85" i="6" s="1"/>
  <c r="G86" i="6"/>
  <c r="H86" i="6" s="1"/>
  <c r="G87" i="6"/>
  <c r="H87" i="6" s="1"/>
  <c r="G88" i="6"/>
  <c r="H88" i="6" s="1"/>
  <c r="I88" i="6" s="1"/>
  <c r="G89" i="6"/>
  <c r="H89" i="6" s="1"/>
  <c r="G90" i="6"/>
  <c r="H90" i="6" s="1"/>
  <c r="G91" i="6"/>
  <c r="H91" i="6" s="1"/>
  <c r="G92" i="6"/>
  <c r="H92" i="6" s="1"/>
  <c r="I92" i="6" s="1"/>
  <c r="G93" i="6"/>
  <c r="H93" i="6" s="1"/>
  <c r="G94" i="6"/>
  <c r="H94" i="6" s="1"/>
  <c r="G95" i="6"/>
  <c r="H95" i="6" s="1"/>
  <c r="G96" i="6"/>
  <c r="H96" i="6" s="1"/>
  <c r="I96" i="6" s="1"/>
  <c r="G97" i="6"/>
  <c r="H97" i="6" s="1"/>
  <c r="G98" i="6"/>
  <c r="H98" i="6" s="1"/>
  <c r="G99" i="6"/>
  <c r="H99" i="6" s="1"/>
  <c r="G100" i="6"/>
  <c r="H100" i="6" s="1"/>
  <c r="I100" i="6" s="1"/>
  <c r="G101" i="6"/>
  <c r="H101" i="6" s="1"/>
  <c r="G102" i="6"/>
  <c r="H102" i="6" s="1"/>
  <c r="G103" i="6"/>
  <c r="H103" i="6" s="1"/>
  <c r="G104" i="6"/>
  <c r="H104" i="6" s="1"/>
  <c r="I104" i="6" s="1"/>
  <c r="G105" i="6"/>
  <c r="H105" i="6" s="1"/>
  <c r="G8" i="6"/>
  <c r="G11" i="5"/>
  <c r="G12" i="5" s="1"/>
  <c r="G8" i="5"/>
  <c r="G9" i="5" s="1"/>
  <c r="G28" i="4"/>
  <c r="H28" i="4" s="1"/>
  <c r="G29" i="4"/>
  <c r="H29" i="4" s="1"/>
  <c r="I29" i="4" s="1"/>
  <c r="G30" i="4"/>
  <c r="H30" i="4" s="1"/>
  <c r="I30" i="4" s="1"/>
  <c r="G31" i="4"/>
  <c r="H31" i="4" s="1"/>
  <c r="G32" i="4"/>
  <c r="H32" i="4" s="1"/>
  <c r="G27" i="4"/>
  <c r="G9" i="4"/>
  <c r="H9" i="4" s="1"/>
  <c r="G10" i="4"/>
  <c r="H10" i="4" s="1"/>
  <c r="G11" i="4"/>
  <c r="H11" i="4" s="1"/>
  <c r="G12" i="4"/>
  <c r="H12" i="4" s="1"/>
  <c r="I12" i="4" s="1"/>
  <c r="G13" i="4"/>
  <c r="H13" i="4" s="1"/>
  <c r="G14" i="4"/>
  <c r="H14" i="4" s="1"/>
  <c r="G15" i="4"/>
  <c r="H15" i="4" s="1"/>
  <c r="G16" i="4"/>
  <c r="H16" i="4" s="1"/>
  <c r="I16" i="4" s="1"/>
  <c r="G17" i="4"/>
  <c r="H17" i="4" s="1"/>
  <c r="G18" i="4"/>
  <c r="H18" i="4" s="1"/>
  <c r="G19" i="4"/>
  <c r="H19" i="4" s="1"/>
  <c r="I19" i="4" s="1"/>
  <c r="G20" i="4"/>
  <c r="H20" i="4" s="1"/>
  <c r="I20" i="4" s="1"/>
  <c r="G21" i="4"/>
  <c r="H21" i="4" s="1"/>
  <c r="G22" i="4"/>
  <c r="H22" i="4" s="1"/>
  <c r="G23" i="4"/>
  <c r="H23" i="4" s="1"/>
  <c r="I23" i="4" s="1"/>
  <c r="G8" i="4"/>
  <c r="G99" i="3"/>
  <c r="H99" i="3" s="1"/>
  <c r="G100" i="3"/>
  <c r="H100" i="3" s="1"/>
  <c r="G101" i="3"/>
  <c r="H101" i="3" s="1"/>
  <c r="G102" i="3"/>
  <c r="H102" i="3" s="1"/>
  <c r="I102" i="3" s="1"/>
  <c r="G98" i="3"/>
  <c r="G93" i="3"/>
  <c r="H93" i="3" s="1"/>
  <c r="G94" i="3"/>
  <c r="H94" i="3" s="1"/>
  <c r="G95" i="3"/>
  <c r="H95" i="3" s="1"/>
  <c r="G92" i="3"/>
  <c r="G79" i="3"/>
  <c r="H79" i="3" s="1"/>
  <c r="G80" i="3"/>
  <c r="H80" i="3" s="1"/>
  <c r="G81" i="3"/>
  <c r="H81" i="3" s="1"/>
  <c r="I81" i="3" s="1"/>
  <c r="G82" i="3"/>
  <c r="H82" i="3" s="1"/>
  <c r="G83" i="3"/>
  <c r="H83" i="3" s="1"/>
  <c r="I83" i="3" s="1"/>
  <c r="G84" i="3"/>
  <c r="H84" i="3" s="1"/>
  <c r="G85" i="3"/>
  <c r="H85" i="3" s="1"/>
  <c r="I85" i="3" s="1"/>
  <c r="G86" i="3"/>
  <c r="H86" i="3" s="1"/>
  <c r="G87" i="3"/>
  <c r="H87" i="3" s="1"/>
  <c r="I87" i="3" s="1"/>
  <c r="G88" i="3"/>
  <c r="H88" i="3" s="1"/>
  <c r="G89" i="3"/>
  <c r="H89" i="3" s="1"/>
  <c r="I89" i="3" s="1"/>
  <c r="G78" i="3"/>
  <c r="G60" i="3"/>
  <c r="H60" i="3" s="1"/>
  <c r="G61" i="3"/>
  <c r="H61" i="3" s="1"/>
  <c r="I61" i="3" s="1"/>
  <c r="G62" i="3"/>
  <c r="H62" i="3" s="1"/>
  <c r="G63" i="3"/>
  <c r="H63" i="3" s="1"/>
  <c r="G64" i="3"/>
  <c r="H64" i="3" s="1"/>
  <c r="G65" i="3"/>
  <c r="H65" i="3" s="1"/>
  <c r="I65" i="3" s="1"/>
  <c r="G66" i="3"/>
  <c r="G67" i="3"/>
  <c r="H67" i="3" s="1"/>
  <c r="G68" i="3"/>
  <c r="H68" i="3" s="1"/>
  <c r="G69" i="3"/>
  <c r="H69" i="3" s="1"/>
  <c r="I69" i="3" s="1"/>
  <c r="G70" i="3"/>
  <c r="H70" i="3" s="1"/>
  <c r="G71" i="3"/>
  <c r="H71" i="3" s="1"/>
  <c r="G72" i="3"/>
  <c r="H72" i="3" s="1"/>
  <c r="G73" i="3"/>
  <c r="H73" i="3" s="1"/>
  <c r="I73" i="3" s="1"/>
  <c r="G74" i="3"/>
  <c r="H74" i="3" s="1"/>
  <c r="G75" i="3"/>
  <c r="H75" i="3" s="1"/>
  <c r="G59" i="3"/>
  <c r="G28" i="3"/>
  <c r="H28" i="3" s="1"/>
  <c r="G29" i="3"/>
  <c r="H29" i="3" s="1"/>
  <c r="I29" i="3" s="1"/>
  <c r="G30" i="3"/>
  <c r="H30" i="3" s="1"/>
  <c r="G31" i="3"/>
  <c r="H31" i="3" s="1"/>
  <c r="G32" i="3"/>
  <c r="H32" i="3" s="1"/>
  <c r="G33" i="3"/>
  <c r="H33" i="3" s="1"/>
  <c r="I33" i="3" s="1"/>
  <c r="G34" i="3"/>
  <c r="H34" i="3" s="1"/>
  <c r="G35" i="3"/>
  <c r="G36" i="3"/>
  <c r="H36" i="3" s="1"/>
  <c r="G37" i="3"/>
  <c r="H37" i="3" s="1"/>
  <c r="I37" i="3" s="1"/>
  <c r="G38" i="3"/>
  <c r="H38" i="3" s="1"/>
  <c r="G39" i="3"/>
  <c r="H39" i="3" s="1"/>
  <c r="G40" i="3"/>
  <c r="H40" i="3" s="1"/>
  <c r="G41" i="3"/>
  <c r="H41" i="3" s="1"/>
  <c r="I41" i="3" s="1"/>
  <c r="G42" i="3"/>
  <c r="H42" i="3" s="1"/>
  <c r="G43" i="3"/>
  <c r="H43" i="3" s="1"/>
  <c r="G44" i="3"/>
  <c r="H44" i="3" s="1"/>
  <c r="G45" i="3"/>
  <c r="H45" i="3" s="1"/>
  <c r="G46" i="3"/>
  <c r="H46" i="3" s="1"/>
  <c r="G47" i="3"/>
  <c r="H47" i="3" s="1"/>
  <c r="G48" i="3"/>
  <c r="H48" i="3" s="1"/>
  <c r="G49" i="3"/>
  <c r="H49" i="3" s="1"/>
  <c r="G50" i="3"/>
  <c r="H50" i="3" s="1"/>
  <c r="G51" i="3"/>
  <c r="G52" i="3"/>
  <c r="H52" i="3" s="1"/>
  <c r="G53" i="3"/>
  <c r="H53" i="3" s="1"/>
  <c r="G54" i="3"/>
  <c r="H54" i="3" s="1"/>
  <c r="G55" i="3"/>
  <c r="H55" i="3" s="1"/>
  <c r="G56" i="3"/>
  <c r="H56" i="3" s="1"/>
  <c r="G27" i="3"/>
  <c r="H27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H20" i="3" s="1"/>
  <c r="G21" i="3"/>
  <c r="H21" i="3" s="1"/>
  <c r="G8" i="3"/>
  <c r="G116" i="19"/>
  <c r="G137" i="19" s="1"/>
  <c r="G110" i="19"/>
  <c r="G114" i="19" s="1"/>
  <c r="G79" i="19"/>
  <c r="G108" i="19" s="1"/>
  <c r="G8" i="19"/>
  <c r="I55" i="3" l="1"/>
  <c r="I39" i="3"/>
  <c r="H112" i="6"/>
  <c r="G143" i="6"/>
  <c r="I31" i="3"/>
  <c r="I140" i="6"/>
  <c r="G96" i="3"/>
  <c r="I47" i="3"/>
  <c r="G25" i="4"/>
  <c r="I128" i="6"/>
  <c r="H158" i="18"/>
  <c r="I158" i="18" s="1"/>
  <c r="G33" i="4"/>
  <c r="G88" i="18"/>
  <c r="H78" i="3"/>
  <c r="G90" i="3"/>
  <c r="H139" i="6"/>
  <c r="I139" i="6" s="1"/>
  <c r="H132" i="6"/>
  <c r="I132" i="6" s="1"/>
  <c r="H116" i="6"/>
  <c r="I116" i="6" s="1"/>
  <c r="G71" i="28"/>
  <c r="I62" i="3"/>
  <c r="H92" i="3"/>
  <c r="I43" i="3"/>
  <c r="H66" i="3"/>
  <c r="I66" i="3" s="1"/>
  <c r="H79" i="19"/>
  <c r="H108" i="19" s="1"/>
  <c r="G54" i="18"/>
  <c r="H8" i="5"/>
  <c r="I112" i="6"/>
  <c r="H124" i="6"/>
  <c r="I124" i="6" s="1"/>
  <c r="G132" i="28"/>
  <c r="H51" i="3"/>
  <c r="I51" i="3" s="1"/>
  <c r="H35" i="3"/>
  <c r="I35" i="3" s="1"/>
  <c r="H27" i="4"/>
  <c r="H33" i="4" s="1"/>
  <c r="H136" i="6"/>
  <c r="I74" i="3"/>
  <c r="G103" i="3"/>
  <c r="H8" i="8"/>
  <c r="G22" i="8"/>
  <c r="G57" i="3"/>
  <c r="H72" i="19"/>
  <c r="H77" i="19" s="1"/>
  <c r="H8" i="3"/>
  <c r="I27" i="3"/>
  <c r="H59" i="3"/>
  <c r="G76" i="3"/>
  <c r="I70" i="3"/>
  <c r="I95" i="3"/>
  <c r="H98" i="3"/>
  <c r="H8" i="6"/>
  <c r="I135" i="6"/>
  <c r="G40" i="28"/>
  <c r="H7" i="24"/>
  <c r="I7" i="24" s="1"/>
  <c r="I9" i="24"/>
  <c r="G131" i="13"/>
  <c r="I8" i="24"/>
  <c r="H8" i="13"/>
  <c r="H131" i="13" s="1"/>
  <c r="H143" i="18"/>
  <c r="H56" i="18"/>
  <c r="H8" i="18"/>
  <c r="H104" i="17"/>
  <c r="H81" i="17"/>
  <c r="H8" i="17"/>
  <c r="H73" i="28"/>
  <c r="H42" i="28"/>
  <c r="H8" i="28"/>
  <c r="I8" i="28" s="1"/>
  <c r="I147" i="6"/>
  <c r="I146" i="6"/>
  <c r="H145" i="6"/>
  <c r="I145" i="6" s="1"/>
  <c r="I131" i="6"/>
  <c r="I127" i="6"/>
  <c r="I123" i="6"/>
  <c r="I119" i="6"/>
  <c r="I115" i="6"/>
  <c r="I142" i="6"/>
  <c r="I138" i="6"/>
  <c r="I134" i="6"/>
  <c r="I130" i="6"/>
  <c r="I126" i="6"/>
  <c r="I122" i="6"/>
  <c r="I118" i="6"/>
  <c r="I114" i="6"/>
  <c r="I141" i="6"/>
  <c r="I137" i="6"/>
  <c r="I133" i="6"/>
  <c r="I129" i="6"/>
  <c r="I125" i="6"/>
  <c r="I121" i="6"/>
  <c r="I117" i="6"/>
  <c r="I113" i="6"/>
  <c r="I67" i="6"/>
  <c r="I35" i="6"/>
  <c r="I19" i="6"/>
  <c r="I11" i="6"/>
  <c r="I103" i="6"/>
  <c r="I99" i="6"/>
  <c r="I95" i="6"/>
  <c r="I91" i="6"/>
  <c r="I87" i="6"/>
  <c r="I83" i="6"/>
  <c r="I79" i="6"/>
  <c r="I75" i="6"/>
  <c r="I71" i="6"/>
  <c r="I63" i="6"/>
  <c r="I59" i="6"/>
  <c r="I55" i="6"/>
  <c r="I51" i="6"/>
  <c r="I47" i="6"/>
  <c r="I43" i="6"/>
  <c r="I39" i="6"/>
  <c r="I31" i="6"/>
  <c r="I27" i="6"/>
  <c r="I23" i="6"/>
  <c r="I15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1" i="6"/>
  <c r="I33" i="6"/>
  <c r="I21" i="6"/>
  <c r="I13" i="6"/>
  <c r="I9" i="6"/>
  <c r="I105" i="6"/>
  <c r="I101" i="6"/>
  <c r="I97" i="6"/>
  <c r="I93" i="6"/>
  <c r="I89" i="6"/>
  <c r="I85" i="6"/>
  <c r="I81" i="6"/>
  <c r="I77" i="6"/>
  <c r="I73" i="6"/>
  <c r="I69" i="6"/>
  <c r="I65" i="6"/>
  <c r="I57" i="6"/>
  <c r="I53" i="6"/>
  <c r="I49" i="6"/>
  <c r="I45" i="6"/>
  <c r="I41" i="6"/>
  <c r="I37" i="6"/>
  <c r="I29" i="6"/>
  <c r="I25" i="6"/>
  <c r="I17" i="6"/>
  <c r="H11" i="5"/>
  <c r="I11" i="5" s="1"/>
  <c r="I12" i="5" s="1"/>
  <c r="I31" i="4"/>
  <c r="I32" i="4"/>
  <c r="I28" i="4"/>
  <c r="I15" i="4"/>
  <c r="I11" i="4"/>
  <c r="I22" i="4"/>
  <c r="I18" i="4"/>
  <c r="I14" i="4"/>
  <c r="I10" i="4"/>
  <c r="I21" i="4"/>
  <c r="I17" i="4"/>
  <c r="I13" i="4"/>
  <c r="I9" i="4"/>
  <c r="H8" i="4"/>
  <c r="H25" i="4" s="1"/>
  <c r="I101" i="3"/>
  <c r="I100" i="3"/>
  <c r="I99" i="3"/>
  <c r="I94" i="3"/>
  <c r="I93" i="3"/>
  <c r="I86" i="3"/>
  <c r="I82" i="3"/>
  <c r="I88" i="3"/>
  <c r="I84" i="3"/>
  <c r="I80" i="3"/>
  <c r="I79" i="3"/>
  <c r="I75" i="3"/>
  <c r="I71" i="3"/>
  <c r="I67" i="3"/>
  <c r="I63" i="3"/>
  <c r="I72" i="3"/>
  <c r="I68" i="3"/>
  <c r="I64" i="3"/>
  <c r="I60" i="3"/>
  <c r="I54" i="3"/>
  <c r="I50" i="3"/>
  <c r="I46" i="3"/>
  <c r="I42" i="3"/>
  <c r="I38" i="3"/>
  <c r="I34" i="3"/>
  <c r="I30" i="3"/>
  <c r="I53" i="3"/>
  <c r="I49" i="3"/>
  <c r="I45" i="3"/>
  <c r="I56" i="3"/>
  <c r="I52" i="3"/>
  <c r="I48" i="3"/>
  <c r="I44" i="3"/>
  <c r="I40" i="3"/>
  <c r="I36" i="3"/>
  <c r="I32" i="3"/>
  <c r="I28" i="3"/>
  <c r="I20" i="3"/>
  <c r="I16" i="3"/>
  <c r="I12" i="3"/>
  <c r="I19" i="3"/>
  <c r="I15" i="3"/>
  <c r="I11" i="3"/>
  <c r="I18" i="3"/>
  <c r="I14" i="3"/>
  <c r="I10" i="3"/>
  <c r="I21" i="3"/>
  <c r="I17" i="3"/>
  <c r="I13" i="3"/>
  <c r="I9" i="3"/>
  <c r="H116" i="19"/>
  <c r="H137" i="19" s="1"/>
  <c r="H110" i="19"/>
  <c r="H114" i="19" s="1"/>
  <c r="I8" i="6" l="1"/>
  <c r="H143" i="6"/>
  <c r="I8" i="17"/>
  <c r="I79" i="17" s="1"/>
  <c r="H79" i="17"/>
  <c r="I81" i="17"/>
  <c r="I102" i="17" s="1"/>
  <c r="H102" i="17"/>
  <c r="I104" i="17"/>
  <c r="I135" i="17" s="1"/>
  <c r="H135" i="17"/>
  <c r="I72" i="19"/>
  <c r="I77" i="19" s="1"/>
  <c r="I8" i="8"/>
  <c r="I22" i="8" s="1"/>
  <c r="H22" i="8"/>
  <c r="I136" i="6"/>
  <c r="I143" i="6" s="1"/>
  <c r="I8" i="4"/>
  <c r="I25" i="4" s="1"/>
  <c r="I8" i="18"/>
  <c r="I54" i="18" s="1"/>
  <c r="H54" i="18"/>
  <c r="I56" i="18"/>
  <c r="I88" i="18" s="1"/>
  <c r="H88" i="18"/>
  <c r="I27" i="4"/>
  <c r="I33" i="4" s="1"/>
  <c r="I110" i="19"/>
  <c r="I114" i="19" s="1"/>
  <c r="I42" i="28"/>
  <c r="I71" i="28" s="1"/>
  <c r="H71" i="28"/>
  <c r="I73" i="28"/>
  <c r="I132" i="28" s="1"/>
  <c r="H132" i="28"/>
  <c r="I98" i="3"/>
  <c r="I103" i="3" s="1"/>
  <c r="H103" i="3"/>
  <c r="I59" i="3"/>
  <c r="I76" i="3" s="1"/>
  <c r="H76" i="3"/>
  <c r="I8" i="3"/>
  <c r="I8" i="5"/>
  <c r="I9" i="5" s="1"/>
  <c r="H9" i="5"/>
  <c r="I78" i="3"/>
  <c r="I90" i="3" s="1"/>
  <c r="H90" i="3"/>
  <c r="I116" i="19"/>
  <c r="I137" i="19" s="1"/>
  <c r="I57" i="3"/>
  <c r="I79" i="19"/>
  <c r="I108" i="19" s="1"/>
  <c r="I92" i="3"/>
  <c r="I96" i="3" s="1"/>
  <c r="H96" i="3"/>
  <c r="I143" i="18"/>
  <c r="H57" i="3"/>
  <c r="I8" i="13"/>
  <c r="G133" i="13" l="1"/>
  <c r="G150" i="13" s="1"/>
  <c r="H133" i="13" l="1"/>
  <c r="J132" i="28"/>
  <c r="I133" i="13" l="1"/>
  <c r="I150" i="13" s="1"/>
  <c r="H150" i="13"/>
  <c r="J71" i="28"/>
  <c r="J40" i="28"/>
  <c r="I40" i="28" l="1"/>
  <c r="H40" i="28"/>
  <c r="G8" i="26" l="1"/>
  <c r="H8" i="26" l="1"/>
  <c r="I8" i="26" l="1"/>
  <c r="J10" i="24" l="1"/>
  <c r="G6" i="24"/>
  <c r="H6" i="24" l="1"/>
  <c r="H10" i="24" s="1"/>
  <c r="G10" i="24"/>
  <c r="I6" i="24"/>
  <c r="I10" i="24" s="1"/>
  <c r="J148" i="6" l="1"/>
  <c r="J57" i="3"/>
  <c r="J77" i="19"/>
  <c r="H8" i="19"/>
  <c r="H70" i="19" s="1"/>
  <c r="J70" i="19"/>
  <c r="G148" i="6" l="1"/>
  <c r="I8" i="19"/>
  <c r="I70" i="19" s="1"/>
  <c r="H148" i="6" l="1"/>
  <c r="I148" i="6"/>
  <c r="J54" i="18" l="1"/>
  <c r="J88" i="18" s="1"/>
  <c r="G90" i="18"/>
  <c r="H90" i="18" s="1"/>
  <c r="J141" i="18"/>
  <c r="J135" i="17"/>
  <c r="J79" i="17"/>
  <c r="G141" i="18" l="1"/>
  <c r="H141" i="18"/>
  <c r="I90" i="18"/>
  <c r="I141" i="18" l="1"/>
  <c r="J25" i="4" l="1"/>
  <c r="J25" i="3" l="1"/>
  <c r="J33" i="4"/>
  <c r="J22" i="8" l="1"/>
  <c r="J9" i="5"/>
  <c r="J110" i="6" l="1"/>
  <c r="H12" i="5" l="1"/>
</calcChain>
</file>

<file path=xl/sharedStrings.xml><?xml version="1.0" encoding="utf-8"?>
<sst xmlns="http://schemas.openxmlformats.org/spreadsheetml/2006/main" count="2905" uniqueCount="1120">
  <si>
    <t>L</t>
  </si>
  <si>
    <t>kg</t>
  </si>
  <si>
    <t>1.</t>
  </si>
  <si>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</si>
  <si>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</si>
  <si>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</si>
  <si>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</si>
  <si>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</si>
  <si>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</si>
  <si>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kos</t>
  </si>
  <si>
    <t>Zelena, stebelna, razred I</t>
  </si>
  <si>
    <t>Koromač, razred I</t>
  </si>
  <si>
    <t>Rdeča redkev, razred I</t>
  </si>
  <si>
    <t>Rukola, razred I</t>
  </si>
  <si>
    <t>Beluši beli in zeleni, razred I</t>
  </si>
  <si>
    <t>Motovilec, razred I</t>
  </si>
  <si>
    <t>Vodni vlivanci – priloga, pakiranje do 2 kg</t>
  </si>
  <si>
    <t>Rum, pakiranje do 1 L</t>
  </si>
  <si>
    <t>Kvas sveži, pakiranje 42 g</t>
  </si>
  <si>
    <t>Kvas sveži, pakiranje 500 g</t>
  </si>
  <si>
    <t>Zamrznjeno baby korenje, pakiranje do 2,5 kg</t>
  </si>
  <si>
    <t>Zamrznjene paradižnikove kocke, pakiranje do 2,5 kg</t>
  </si>
  <si>
    <t>Kumare razred I</t>
  </si>
  <si>
    <t>Brokoli, razred I</t>
  </si>
  <si>
    <t>Blitva, razred I</t>
  </si>
  <si>
    <t>Melancani (jajčevci), razred I</t>
  </si>
  <si>
    <t>Radič štrucar, razred I</t>
  </si>
  <si>
    <t>Kitajsko zelje, razred I</t>
  </si>
  <si>
    <t>Zelje v glavah, razred I</t>
  </si>
  <si>
    <t>Cvetača, razred I</t>
  </si>
  <si>
    <t>Koleraba rumena (podzemna), razred I</t>
  </si>
  <si>
    <t>Ohrovt v glavah, razred I</t>
  </si>
  <si>
    <t>Paradižnik, razred I</t>
  </si>
  <si>
    <t>Paprika (babura), razred I</t>
  </si>
  <si>
    <t>Čebula (srednje debela), razred I</t>
  </si>
  <si>
    <t>Česen, razred I</t>
  </si>
  <si>
    <t>Por, razred I</t>
  </si>
  <si>
    <t>Peteršilj listi, razred I</t>
  </si>
  <si>
    <t>Peteršilj gomolj, razred I</t>
  </si>
  <si>
    <t>Eko korenje, razred I</t>
  </si>
  <si>
    <t>Eko kumare, razred I</t>
  </si>
  <si>
    <t>Eko paprika, razred I</t>
  </si>
  <si>
    <t>Eko paradižnik, razred I</t>
  </si>
  <si>
    <t>Eko cvetača, razred I</t>
  </si>
  <si>
    <t>Eko krompir, srednje debel, razred I</t>
  </si>
  <si>
    <t>Čičerika, razred I</t>
  </si>
  <si>
    <t>Slive, ekstra kvalitete</t>
  </si>
  <si>
    <t>Češnje, ekstra kvalitete</t>
  </si>
  <si>
    <t>Jagode, ekstra kvalitete</t>
  </si>
  <si>
    <t>Melone, razred I</t>
  </si>
  <si>
    <t>Klemenitne , razred I</t>
  </si>
  <si>
    <t>Ananas, razred I</t>
  </si>
  <si>
    <t>Sveže fige, razred I</t>
  </si>
  <si>
    <t>Ringlo, razred I</t>
  </si>
  <si>
    <t xml:space="preserve">Poltrdi lahki sir s 25 % m.m. v suhi snovi, vakuumsko pakiranje 2 do 3 kg </t>
  </si>
  <si>
    <t>Rastlinska smetana za stepanje, pakiranje 0,5 do 1 L</t>
  </si>
  <si>
    <t>Surovo maslo 1. vrste, min 82 % m.m., brez konzervansov in aditivov, pakiranje 125 do 250 g</t>
  </si>
  <si>
    <t>Jogurtova smetana z dodatkom sadja, brez umetnih barvil in konzervansov, pakiranje 150 do 180 g</t>
  </si>
  <si>
    <t>Zamrznjen grah, pakiranje do 2,5 kg</t>
  </si>
  <si>
    <t>Zamrznjena cvetača, pakiranje do 2,5 kg</t>
  </si>
  <si>
    <t>Zamrznjena koruza v zrnju, pakiranje do 2,5 kg</t>
  </si>
  <si>
    <t>Zamrznjena paprika (rdeča, zelena) – kocke, pakiranje do 2,5 kg</t>
  </si>
  <si>
    <t>Koruzna moka, pakiranje do 1 kg</t>
  </si>
  <si>
    <t>Ješprenj, pakiranje do 1 kg</t>
  </si>
  <si>
    <t>Bio ješprenj, pakiranje do 1 kg</t>
  </si>
  <si>
    <t>Bio prosena kaša, pakiranje do 1 kg</t>
  </si>
  <si>
    <t>Bio ajdova kaša, pakiranje do 1 kg</t>
  </si>
  <si>
    <t>Ovseni kosmiči, pakiranje do 1 kg</t>
  </si>
  <si>
    <t>Bio ovseni kosmiči, pakiranje do 1 kg</t>
  </si>
  <si>
    <t>Ajdova moka, pakiranje do 1 kg</t>
  </si>
  <si>
    <t>Sladkor rjavi, pakiranje do 1 kg</t>
  </si>
  <si>
    <t>Sladkor kristalni, pakiranje 1 kg</t>
  </si>
  <si>
    <t>Vanilin sladkor, pakiranje 1 kg</t>
  </si>
  <si>
    <t>Sojin napitek, pakiranje 1 L</t>
  </si>
  <si>
    <t>Sojin puding, vanilija, čokolada, pakiranje 110 do 140 g</t>
  </si>
  <si>
    <t>Riževi kruhki, vaflji, pakiranje do 100 g</t>
  </si>
  <si>
    <t>CENA ZA ENOTO MERE BREZ DDV (EUR)</t>
  </si>
  <si>
    <t>VREDNOST ZA OCENJENO KOLIĆINO BREZ DDV (EUR)</t>
  </si>
  <si>
    <t>7 = 3 x 6</t>
  </si>
  <si>
    <t>8 = 7 x stopnja DDV</t>
  </si>
  <si>
    <t>VREDNOST ZA OCENJENO KOLIČINO Z DDV (EUR)</t>
  </si>
  <si>
    <t>9 = 7 + 8</t>
  </si>
  <si>
    <t>NAVODILO ZA IZPOLNJEVANJE</t>
  </si>
  <si>
    <t>Pšenični polbeli kruh (T-850), 0,7 do 1,0 kg, rezan in pakiran</t>
  </si>
  <si>
    <t>Pšenični črni kruh (T-1100), 0,7 do 1,0 kg, rezan in pakiran</t>
  </si>
  <si>
    <t>ENOTA MERE</t>
  </si>
  <si>
    <t>Bio skuta, nepasirana, iz pasteriziranega mleka, min. 35 % m.m. v suhi snovi, pakiranje 0,5 do 1 kg</t>
  </si>
  <si>
    <t>Mešana zamrznjena zelenjava (cvetača, korenček, brokoli), pakiranje do 2,5 kg</t>
  </si>
  <si>
    <t>Solata endivja, razred I</t>
  </si>
  <si>
    <t>Radič rdeči, razred I</t>
  </si>
  <si>
    <t>Zelje mlado, razred I</t>
  </si>
  <si>
    <t>Eko čebula, razred I</t>
  </si>
  <si>
    <t>Eko por, razred I</t>
  </si>
  <si>
    <t>Bela redkev, razred I</t>
  </si>
  <si>
    <t>Eko solata mehkolistna, razred I</t>
  </si>
  <si>
    <t>Eko solata Gentile, razred I</t>
  </si>
  <si>
    <t>Eko solata endivija, razred I</t>
  </si>
  <si>
    <t>Šampinjoni celi, razred I</t>
  </si>
  <si>
    <t>Leča zelena, razred I</t>
  </si>
  <si>
    <t>Mandore, razred I</t>
  </si>
  <si>
    <t>Eko slive, razred I</t>
  </si>
  <si>
    <t xml:space="preserve">Rižev zdrob brez glutena, mleka in jajc </t>
  </si>
  <si>
    <t>Zelena list, razred I</t>
  </si>
  <si>
    <t>Zelena gomolj, razred I</t>
  </si>
  <si>
    <t>Buče Hokaido, razred I</t>
  </si>
  <si>
    <t>Eko koleraba (nadzemna), razred I</t>
  </si>
  <si>
    <t>Eko koleraba (podzemna), razred I</t>
  </si>
  <si>
    <t>Eko mlado zelje - glave, razred I</t>
  </si>
  <si>
    <t>Eko zelje - glave, razred I</t>
  </si>
  <si>
    <t>Bazilika, sveža</t>
  </si>
  <si>
    <t>Drobnjak, svež</t>
  </si>
  <si>
    <t>Pehtran, svež</t>
  </si>
  <si>
    <t>Granatno jabolko, razred I</t>
  </si>
  <si>
    <t>Sojin jogurt, pakiranje do 250 g</t>
  </si>
  <si>
    <t>Testenine - peresniki, brez glutena, mleka, jajc (kakovost Schar ali Orgran ali podobno), pakiranje do 1 kg</t>
  </si>
  <si>
    <t>Njoki, brez glutena, mleka, jajc in soje, pakiranje do 500 g</t>
  </si>
  <si>
    <t>Bela polenta brez glutena, pakiranje do 0,5 kg</t>
  </si>
  <si>
    <t>Rumena polenta brez glutena, pakiranje do 0,5 kg</t>
  </si>
  <si>
    <t>Grisini brez glutena, pakiranje do 150 g</t>
  </si>
  <si>
    <t>Slivovi cmoki brez glutena, mleka, jajc in soje, pakiranje do 0,5 kg</t>
  </si>
  <si>
    <t>Smetana za kuhanje, 20 do 25 % m.m., pakiranje 0,5 do 1 L</t>
  </si>
  <si>
    <t>Riban poltrdi sir, min. 45 % m.m. v suhi snovi,  pakiranje 3 do 5 kg</t>
  </si>
  <si>
    <t>Mlečni puding, vanilija, čokolada, brez umetnih barvil in konzervansov, pakiranje 120 do 150 g</t>
  </si>
  <si>
    <t>Bio surovo maslo 1.vrste, min 82% m.m., pakiranje 125 do 500 g</t>
  </si>
  <si>
    <t>POSEBNE ZAHTEVE, KI JIH MORAJO IZPOLNJEVATI POSAMEZNA ŽIVILA</t>
  </si>
  <si>
    <t>Tekoča margarina za brizganje, vsebnost trans maščobnih kislin pod 2 %, PVC ročka, pakiranje 3,5 do 4 L</t>
  </si>
  <si>
    <t>ZNESEK DDV (EUR)</t>
  </si>
  <si>
    <t>Sladka pasterizirana smetana, 30 do 35 % m.m., brez konzervansov in aditivov,  pakiranje 0,20 do 0,25 L</t>
  </si>
  <si>
    <t>Sladka pasterizirana  smetana, 30 do 35% m.m., brez konzervansov in aditivov,  pakiranje 0,5 do 1 L</t>
  </si>
  <si>
    <t>Korenje rdeče, razred I</t>
  </si>
  <si>
    <t>Korenje rumeno, razred I</t>
  </si>
  <si>
    <t>Grozdje, črno namizno, ekstra kvalitete</t>
  </si>
  <si>
    <t>Zamrznjen stročji fižol maslenec, pakiranje do 2,5 kg</t>
  </si>
  <si>
    <t>Pšenična moka tipa 850, pakiranje do 1 kg</t>
  </si>
  <si>
    <t>Pšenična moka polnozrnata, pakiranje do 1 kg</t>
  </si>
  <si>
    <t>Bio koruzni zdrob, pakiranje do 1 kg</t>
  </si>
  <si>
    <t>Bio pirin zdrob, pakiranje do 1 kg</t>
  </si>
  <si>
    <t>Rženi kosmiči, pakiranje do 1 kg</t>
  </si>
  <si>
    <t>Bio pšenične testenine, peresniki, pakiranje do 1 kg</t>
  </si>
  <si>
    <t>Jedilno, rafinirano, sončično olje 100 %, pakiranje 5 do 10 L</t>
  </si>
  <si>
    <t>Jedilno rafinirano sončično olje 100 %, pakiranje 1 L</t>
  </si>
  <si>
    <t>Mleti mak, pakiranje do 250 g</t>
  </si>
  <si>
    <t>Fritati, pakiranje do 1 kg</t>
  </si>
  <si>
    <t xml:space="preserve">Želatina, v lističih, pakiranje do 100 g </t>
  </si>
  <si>
    <t>Brinove jagode, pakirano do 40 g</t>
  </si>
  <si>
    <t>Puranji file v kosu, razred kakovosti A (max skupno odstopanje 2 % naročene mase)</t>
  </si>
  <si>
    <t>Sterilizirano mleko (kratkotrajna sterilizacija), 3,2 do 3,5 % m.m., pakiranje 0,2 L, dodana slamica</t>
  </si>
  <si>
    <t>Probiotično tekoče fermenirano mleko z dodanim sadjem, 1,0  do 3,5 % m.m., pakiranje 250 do 1000 g</t>
  </si>
  <si>
    <t>Probiotično fermenirano mleko z dodanim sadjem, 1,0  do 3,5 % m.m., pakiranje: lonček 150 do 180 g</t>
  </si>
  <si>
    <t>Kislo mleko iz homogeniziranega mleka, 3,2 do 3,5 % m.m., pakiranje: lonček 150 do 180 g</t>
  </si>
  <si>
    <t>Jogurtova kisla smetana, do 10 % m.m., pakiranje 150 do 180 g</t>
  </si>
  <si>
    <t>Skuta, pasirana, manj mastna, do 10 % m.m. v suhi snovi, pakiranje 0,5 do 1 kg</t>
  </si>
  <si>
    <t>Sveži polnomastni sir v slanici, kroglice, min. 40 % m.m. v suhi snovi, pakiranje do 250 g (kvaliteta Mozzarella ali enakovredno)</t>
  </si>
  <si>
    <t>Poltrdi sir GAUDA, min. 45 % m.m. v suhi snovi, zorjen v foliji, pakiranje do 3 kg</t>
  </si>
  <si>
    <t>Poltrdi sir EDAMEC, min. 45 % m.m. v suhi snovi, zorjen v foliji, pakiranje do 3 kg</t>
  </si>
  <si>
    <t>Poltrdi sir EDAMEC, min. 45 % m.m. v suhi snovi, zorjen v foliji, pakiranje 300  do 600 g</t>
  </si>
  <si>
    <t>Poltrdi sir TRAPIST, min. 45 % m.m. v suhi snovi, zorjen v foliji, pakiranje do 3 kg</t>
  </si>
  <si>
    <t>Sveži polnomastni beli sir iz kravjega mleka v slanici, pakiranje do 1 kg</t>
  </si>
  <si>
    <t>Bio navadni jogurt, 3,0 do 3,5 % m.m., pakiranje 150 do 180 g</t>
  </si>
  <si>
    <t>Bio albuminska skuta, iz pasteriziranega mleka, pakirano do 1 kg</t>
  </si>
  <si>
    <t>Trajno mleko DEKLARIRANO BREZ LAKTOZE, 1,5 do 3,5 % m.m., kratkotrajna sterilizacija, pakiranje 1 L</t>
  </si>
  <si>
    <r>
      <t>Navadni jogurt</t>
    </r>
    <r>
      <rPr>
        <b/>
        <sz val="9"/>
        <rFont val="Arial Narrow"/>
        <family val="2"/>
        <charset val="238"/>
      </rPr>
      <t xml:space="preserve">, </t>
    </r>
    <r>
      <rPr>
        <sz val="9"/>
        <rFont val="Arial Narrow"/>
        <family val="2"/>
        <charset val="238"/>
      </rPr>
      <t>DEKLARIRAN BREZ LAKTOZE, pakiranje do 0,5 l</t>
    </r>
  </si>
  <si>
    <r>
      <t>Sadni jogurt</t>
    </r>
    <r>
      <rPr>
        <b/>
        <sz val="9"/>
        <rFont val="Arial Narrow"/>
        <family val="2"/>
        <charset val="238"/>
      </rPr>
      <t xml:space="preserve">, </t>
    </r>
    <r>
      <rPr>
        <sz val="9"/>
        <rFont val="Arial Narrow"/>
        <family val="2"/>
        <charset val="238"/>
      </rPr>
      <t>DEKLARIRAN BREZ LAKTOZE, pakiranje do 0,5 l</t>
    </r>
  </si>
  <si>
    <t>Mlečni sladoled, DEKLARIRAN BREZ LAKTOZE, pakiranje do 1000 ml</t>
  </si>
  <si>
    <t>Svinjski kare, BK, očiščeno, I.kategorija</t>
  </si>
  <si>
    <t>Svinjsko stegno, očiščeno, BK, brez slanine v kosu, I.kategorija</t>
  </si>
  <si>
    <t>Puranji file, razred kakovosti A, narezan na kocke velikosti cca 2 x 2 cm (max odstopanje 10 % od velikosti kock, max skupno odstopanje 2 % naročene teže)</t>
  </si>
  <si>
    <t>Pečena hamburška slanina, max 2,5 % soli</t>
  </si>
  <si>
    <t>Ocvirki, suhi</t>
  </si>
  <si>
    <t>Skuta, nepasirana, iz pasteriziranega mleka, 30 do 40 % m.m. v suhi snovi, pakiranje 3 do 5 kg</t>
  </si>
  <si>
    <t>Skuta, nepasirana, iz pasteriziranega mleka, 30 do 40  % m.m. v suhi snovi, pakiranje 0,5 do 1 kg</t>
  </si>
  <si>
    <t>Skuta, pasirana, iz pasteriziranega mleka, 30 do 40 % m.m. v suhi snovi, pakiranje 3 do 5 kg</t>
  </si>
  <si>
    <t>Skuta, pasirana, iz pasteriziranega mleka, 30 do 40  % m.m. v suhi snovi, pakiranje 0,5 do 1 kg</t>
  </si>
  <si>
    <t>Poltrdi polnomastni sir brez lizocima iz jajc, primeren za alergike na jajca, 35 do 45 % m.m., pakiran v kontrolirani atmosferi, pakiranje 300 do 600 g</t>
  </si>
  <si>
    <t>Vanilijev jogurt iz pasteriziranega fermentiranega mleka, 4 do 6 % m.m., brez umetnih barvil in konzervansov, pakiranje 150 do 180 g</t>
  </si>
  <si>
    <t>Bio kisla pasterizirana smetana, 18 do 20 % m.m., pakiranje 150 do 200 g</t>
  </si>
  <si>
    <t>Poltrdi polnomastni sir DEKLARIRAN BREZ LAKTOZE, min. 35 % m.m., vakumsko pakiranje 300 do 600 g</t>
  </si>
  <si>
    <t xml:space="preserve">Piščančja bedra s kostjo, 200 do 250 g / kos, razred kakovosti A </t>
  </si>
  <si>
    <t>Piščančje krače, 110 do 120 g / kos, razred kakovosti A</t>
  </si>
  <si>
    <t>Sterilizirane sardine v rastlinskem olju, pakiranje 500 do 1000 g</t>
  </si>
  <si>
    <t>Sterilizirane sardine v rastlinskem olju, pakiranje 80 do 150 g</t>
  </si>
  <si>
    <t>Eko brokoli, razred I</t>
  </si>
  <si>
    <t>Mlada špinača, razred I</t>
  </si>
  <si>
    <t>Paradižnik češnjevec, razred I</t>
  </si>
  <si>
    <t>Rdeča pesa -  gomolj, razred I</t>
  </si>
  <si>
    <t>Grozdje, belo namizno, ekstra kvalitete</t>
  </si>
  <si>
    <t>Jabolka (gala, jonagold, idared, zlati delišes,…), do 120 g / kos, razred I</t>
  </si>
  <si>
    <t>Hruške, do 120 g / kos, razred I</t>
  </si>
  <si>
    <t>Marelice, do 100 g / kos, razred I</t>
  </si>
  <si>
    <t>Nektarine, do 120 g / kos, ekstra kvalitete</t>
  </si>
  <si>
    <t>Kaki navaden,  do 120 g / kos, kvaliteta I</t>
  </si>
  <si>
    <t>Kaki vanilija (Persimon), do 120 g / kos</t>
  </si>
  <si>
    <t>Lubenice, razred I</t>
  </si>
  <si>
    <t>Pomaranče, do 120 g / kos, brez pešk, razred I</t>
  </si>
  <si>
    <t>Mandarine, do 100 g / kos, brez pešk, razred I</t>
  </si>
  <si>
    <t>Kivi, do 100 g / kos, razred I</t>
  </si>
  <si>
    <t>Limone, do 100 g / kos, razred I</t>
  </si>
  <si>
    <t>Maline, razred I</t>
  </si>
  <si>
    <t>Ameriške borovnice, razred I</t>
  </si>
  <si>
    <t>Mlad stročji fižol - maslenec, razred I</t>
  </si>
  <si>
    <t>Eko jabolka, do 120 g / kos, razred I</t>
  </si>
  <si>
    <t>Eko hruške, do 120 g / kos, razred I</t>
  </si>
  <si>
    <t>Eko banane, do 150 g / kos, razred I</t>
  </si>
  <si>
    <t>Eko limone, do 100 g / kos, razred I</t>
  </si>
  <si>
    <t>Eko pomaranče, do 120 g/ kos, razred I</t>
  </si>
  <si>
    <t>Eko kivi, do 100 g / kos, razred I</t>
  </si>
  <si>
    <t>Zamrznjena blitva - briketi, pakiranje 2 do 3 kg</t>
  </si>
  <si>
    <t>Zamrznjeno korenje - valovite rezine, pakiranje 2 do 3 kg</t>
  </si>
  <si>
    <t>Zamrznjeno korenje - kockice, pakiranje 2 do 3 kg</t>
  </si>
  <si>
    <t>Zamrznjen brokoli, pakiranje do 2,5 kg</t>
  </si>
  <si>
    <t>Zamrznjene bučke - kocke, pakiranje do 2,5 kg</t>
  </si>
  <si>
    <t>Zamrznjen por - rezan na lističe, pakiranje do 2,5 kg</t>
  </si>
  <si>
    <t>100 % limonin sok, brez dodanega sladkorja in brez dodaneih kemičnih konzervansov ali drugih aditivov,  pakirano do 1 l</t>
  </si>
  <si>
    <t>Pečene zamrznjene palačinke, porcijske, do 60 g / kos, pakiranje 1 do 2 kg</t>
  </si>
  <si>
    <t>Pšenična moka tipa 400 - ostra, pakiranje 1 kg</t>
  </si>
  <si>
    <t xml:space="preserve">Pšenična moka tipa 500 - gladka, pakiranje 1 kg </t>
  </si>
  <si>
    <t>Ržena moka tip 1250, pakiranje do 1 kg</t>
  </si>
  <si>
    <t>Mešanica treh rižev (rjavi, rdeči in črni), pakiranje do 1 kg</t>
  </si>
  <si>
    <t>Ajdova kaša, pakiranje do 1 kg</t>
  </si>
  <si>
    <t>Prosena kaša, pakiranje do 1 kg</t>
  </si>
  <si>
    <t>Pira, pakiranje do 1 kg</t>
  </si>
  <si>
    <t>Bio rženi kosmiči, pakiranje 0,25 do 0,5 kg</t>
  </si>
  <si>
    <t>Bio pšenični zdrob, pakiranje do 1 kg</t>
  </si>
  <si>
    <t>Bio pirina moka, pakiranje do 1 kg</t>
  </si>
  <si>
    <t>Bio ajdova moka, pakiranje do 1 kg</t>
  </si>
  <si>
    <t>Ječmenovi kosmiči, pakiranje do 1 kg</t>
  </si>
  <si>
    <t>Sojini kosmiči, pakiranje do 1 kg</t>
  </si>
  <si>
    <t>Sirova štručka, min. 14 % sira, 60 do 70 g / kos</t>
  </si>
  <si>
    <t>Ajdovo mešano pekovsko pecivo z orehi, 30 do 50 g / kos</t>
  </si>
  <si>
    <t>Bučno olje 100 %, jedilno nerafinirano, pakiranje do 1 L v stekleni embalaži</t>
  </si>
  <si>
    <t>Lešniki praženi, fino mleti, razred I, pakiranje do 500 g</t>
  </si>
  <si>
    <t>Lešniki, praženi, razred I, pakiranje do 500 g</t>
  </si>
  <si>
    <t>Suhe fige, brez konzervansov, razred I, pakiranje do 500 g</t>
  </si>
  <si>
    <t>Pehtran, pakiranje do 300 g, gastro pakiranje v embalažo, ki omogoča neprodušno zapiranje</t>
  </si>
  <si>
    <t>Mešanica zelišč za solato, pakiranje do 500 g, gastro pakiranje v embalažo, ki omogoča neprodušno zapiranje</t>
  </si>
  <si>
    <t xml:space="preserve">Sadno - zelenjavna rezina z min. 80 % sadja in zelenjave, pakiranje 30 do 40 g </t>
  </si>
  <si>
    <t>Alkoholni kis 9 %, pakiranje 1 L</t>
  </si>
  <si>
    <t>Čokolada v prahu, min 36 % kakavovih delcev, pakiranje do 1 kg</t>
  </si>
  <si>
    <t>Jedilna čokolada, min. 40 % kakavov delež, pakiranje do 0,5 kg</t>
  </si>
  <si>
    <t>Pecilni prašek, pakiranje do 1 kg</t>
  </si>
  <si>
    <t>Kvas suhi, pakiranje do 15 g</t>
  </si>
  <si>
    <t>Naravna izvirska pitna voda, negazirana, pakiranje 0,5 L</t>
  </si>
  <si>
    <t>Naravna izvirska pitna voda, negazirana, pakiranje 1,5 L</t>
  </si>
  <si>
    <t>Sojina omaka, pakiranje do 0,5 L</t>
  </si>
  <si>
    <t>Lanena semena, pakiranje do 200 g</t>
  </si>
  <si>
    <t>Sojini koščki, pakiranje do 0,5 kg</t>
  </si>
  <si>
    <t>Sezam, semena, pakiranje do 200 g</t>
  </si>
  <si>
    <t xml:space="preserve">Bio zeliščni čaj, gastro pakiranje do 1,5 kg </t>
  </si>
  <si>
    <t>Naravni tofu</t>
  </si>
  <si>
    <t>Javorjev sirup, pakiranje do 0,5 L</t>
  </si>
  <si>
    <t>Klinčki celi, pakiranje do 400 g, gastro pakiranje v embalažo, ki omogoča neprodušno zapiranje</t>
  </si>
  <si>
    <t>Kumina cela, pakiranje do 50 g</t>
  </si>
  <si>
    <t>Origano, zamrznjeno sušen, pakiranje do 600 g, gastro pakiranje v embalažo, ki omogoča neprodušno zapiranje</t>
  </si>
  <si>
    <t>Bio mleko, pasterizirano, min 3,2 m.m., pakiranje 0,75 do 1 L</t>
  </si>
  <si>
    <t>Bio mleko, pasterizirano, min 3,2 m.m., pakiranje 5 do 10 L</t>
  </si>
  <si>
    <t>Paprika zelena, razred I</t>
  </si>
  <si>
    <t>Paprika  rdeča,  razred I</t>
  </si>
  <si>
    <t>Paprika rumena, razred I</t>
  </si>
  <si>
    <t>Zamrznjene borovnice,  rolend ali enakovredno, pakiranje do 2,5 kg</t>
  </si>
  <si>
    <t>Zamrznjene jagode, rolend ali enakovredno, pakiranje do 2,5 kg</t>
  </si>
  <si>
    <t>Zamrznjeni gozdni sadeži, rolend ali enakovredno, pakiranje do 2,5 kg</t>
  </si>
  <si>
    <t>Zamrznjene maline, rolend ali enakovredno, pakiranje do 2,5 kg</t>
  </si>
  <si>
    <t>Zamrznjeni beli beluši, pakiranje do 2,5 kg</t>
  </si>
  <si>
    <t>Zamrznjeni zeleni beluši, pakiranje do 2,5 kg</t>
  </si>
  <si>
    <t>Zamrznjena mešanica gob (jurčki, lisičke…), pakirano od 1 do 3 kg</t>
  </si>
  <si>
    <t>Pisane jušne kroglice, pakiranje do 500 g</t>
  </si>
  <si>
    <t>Prava kava, mleta, črna, pakiranje 100 do 250 g,  Barcaffe ali enakovredno</t>
  </si>
  <si>
    <t>Puding v prahu, okus čokolada, deklariran brez alergenov, pakiranje 30 do 60 g (za 0,5 l pudinga)</t>
  </si>
  <si>
    <t>Puding v prahu, okus vanilija, deklariran brez alergenov,  pakiranje 30 do 60 g (za 0,5 l pudinga)</t>
  </si>
  <si>
    <t>Krekerji brez glutena, mleka in jajc (kakovost Schar ali enakovredno)</t>
  </si>
  <si>
    <t xml:space="preserve">Prepečenec brez glutena, mleka in jajc (kakovost Schar ali enakovredno) </t>
  </si>
  <si>
    <t xml:space="preserve">Riževi kosmiči brez glutena, mleka in jajc  (kakovost Schar ali enakovredno) </t>
  </si>
  <si>
    <t>Koruzni kosmiči brez glutena, mleka in jajc  (kakovost Schar ali enakovredno)</t>
  </si>
  <si>
    <t xml:space="preserve">Koruzni zdrob brez glutena, mleka in jajc  (kakovost Schar ali enakovredno) </t>
  </si>
  <si>
    <t>ŠT. ŽIVIL PO MERILU "SHEMA KAKOVOSTI"</t>
  </si>
  <si>
    <t>Zahteve naročnika in morebitne storitve v zvezi s posamezno vrsto prehrambenega blaga so v splošnih in posebnih pogojih razpisne dokumentacije in v opisu artikla tega predračunskega obrazca.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</si>
  <si>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</si>
  <si>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</si>
  <si>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</si>
  <si>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t>MLEKO IN MLEČNI IZDELKI</t>
  </si>
  <si>
    <t xml:space="preserve"> MESO IN MESNI IZDELKI</t>
  </si>
  <si>
    <t xml:space="preserve"> RIBE IN KONZERVIRANE RIBE</t>
  </si>
  <si>
    <t xml:space="preserve"> JAJCA</t>
  </si>
  <si>
    <t>SVEŽE SADJE IN ZELENJAVA</t>
  </si>
  <si>
    <t>SADNI SOKOVI IN SIRUPI</t>
  </si>
  <si>
    <t>SPLOŠNO PREHRAMBENO BLAGO</t>
  </si>
  <si>
    <t>DIETNA ŽIVILA</t>
  </si>
  <si>
    <t>Ponudnik mora ponuditi prehrambeno blago točno zahtevanih lastnosti, sicer bo njegova ponudba izločena kot nedopustna.</t>
  </si>
  <si>
    <t>Jogurt na grški način, s sadjem,  iz pasteriziranega kravjega mleka, brez  aditivov,  do 150g</t>
  </si>
  <si>
    <t>Kislo mleko iz homogeniziranega mleka, 3,2 do 3,5 % m.m. od 500 do 1000g</t>
  </si>
  <si>
    <t>Skuta sadna v lončku, brez GSO in barvil,  naravna aroma, sadni pripravek do 25%,  lonček 80 -120 g</t>
  </si>
  <si>
    <t>Sladoled kremn/mlečni brez umetnih sladil z različnimi okusi, pakiranje banjica 3000 do 5000 ml</t>
  </si>
  <si>
    <t>Sladoled kremni/mlečni brez umetnih sladil z različnimi okusi, pakiranje banjica 1000 ml</t>
  </si>
  <si>
    <t>Bio navadni jogurt, 3,0 do 3,5 % m.m., pakiranje 1000 g</t>
  </si>
  <si>
    <t>Bio polnomastni poltrdi sir, 35 do 45 m.m., primeren za rezanje, pakiranje do 3 kg</t>
  </si>
  <si>
    <t>Bio mladi sir (min. 50% s.s in min 30%mlečne maščobe v s.s. štruca, primeren za rezanje, do 3 kg</t>
  </si>
  <si>
    <t>Nektarji in sokovi pakirani v litrski embalaži morajo imeti pokrovček na navoj  z možnostjo ponovnega zapiranja.</t>
  </si>
  <si>
    <t xml:space="preserve">Multivitaminski sok, 100 % sadni delež, brez dodanega sladkorja, umetnih sladil in arom ter kemičnih konzervansov, pakiranje 1 L , pokrovček na navoj </t>
  </si>
  <si>
    <t>Jabolčni sok, bistri, 100 % sadni delež, brez dodanega sladkorja, umetnih sladil in arom ter kemičnih konzervansov, pakiranje 0,2 L</t>
  </si>
  <si>
    <t>Ananasov sok, 100 % sadni delež, brez dodanega sladkorja, umetnih sladil in arom ter kemičnih konzervansov, pakiranje 0,2 L,  poktovček na navoj</t>
  </si>
  <si>
    <t xml:space="preserve">Kokosov napitek - nadomestek za mleko  čokolada ali kakav , do 1 L, </t>
  </si>
  <si>
    <t>Kokosov puding / desert,  različni okusi,  do 130 g</t>
  </si>
  <si>
    <t>REZANCI Riževi, tanki,  do 500 g</t>
  </si>
  <si>
    <t>Tunin namaz-pašteta brez  jajc, mleka, ml. sestavin in konzervansov do 30 g</t>
  </si>
  <si>
    <t>Oljčno olje 100 %, ekstra deviško, hladno stiskano, pakiranje do 1 L v stekleni embalaži</t>
  </si>
  <si>
    <t>Morska sol, jodirana, drobno mleta, brez dodanih sredstev za sprijemanje, pakiranje 1 kg</t>
  </si>
  <si>
    <t>Vafelj oblati za napolitanke, 200 g</t>
  </si>
  <si>
    <t>Čaj šipek - hibiskus, brez konzervansov in um.arom, filter vrečke, gastro pakiranje do 1,5 kg</t>
  </si>
  <si>
    <t>Čaj šipek, brez konzervansov in um.arom,  filter vrečke, gastro pakiranje do 1,5 kg</t>
  </si>
  <si>
    <t>Planinski čaj - mešanica različnih zelišč, brez konzervansov in um.arom, filter vrečke, gastro pakiranje do 1 kg</t>
  </si>
  <si>
    <t>Kamilični čaj, brez konzervansov in um.arom, filter vrečke, pakiranje do 1 kg</t>
  </si>
  <si>
    <t>Metin čaj,  brez konzervansov in um.arom, filter vrečke, gastro pakiranje do 1 kg</t>
  </si>
  <si>
    <t>Lipov čaj, brez konzervansov in um.arom,  filter vrečke, gastro pakiranje do 1 kg</t>
  </si>
  <si>
    <t>Bezgov čaj, brez konzervansov in um.arom,  filter vrečke, gastro pakiranje do 1 kg</t>
  </si>
  <si>
    <t>Sončnična semena, do 1 kg</t>
  </si>
  <si>
    <t>Mlečni desert s sadjem, brez umetnih barvil in konzervansov, pakiranje 120 do 150 g</t>
  </si>
  <si>
    <t>Zamrznjena špinača - pasirana briketi, pakiranje 2 do 3 kg</t>
  </si>
  <si>
    <t>Zamrznjen stročji fižol,rezan, rumen, pakiranje do 2,5 kg</t>
  </si>
  <si>
    <t>Mešana zamrznjena zelenjava (za francosko solato), pakiranje do 2,5 kg</t>
  </si>
  <si>
    <t>Koleraba zelena (nadzemna), mladi gomolji, razred I</t>
  </si>
  <si>
    <t>Ohrovt brstiči, razred I</t>
  </si>
  <si>
    <t>Čebula mlada, razred I</t>
  </si>
  <si>
    <t>Zelje sveže rdeče  – glave,  razred I</t>
  </si>
  <si>
    <t>Čebula rdeča, razred I</t>
  </si>
  <si>
    <t>Buče Maslenka, razred I</t>
  </si>
  <si>
    <t>Buče Muškatne, razred I</t>
  </si>
  <si>
    <t>Peteršilj kodrasti, razred I</t>
  </si>
  <si>
    <t>Grozdje, rose namizno, ekstra kvalitete</t>
  </si>
  <si>
    <t>Nashi, do 100 g / kos, razred I</t>
  </si>
  <si>
    <t>Grenivke, rdeče, rumene, razred I</t>
  </si>
  <si>
    <t>Pomaranče rdeče, do 120 g / kos, brez pešk, razred I</t>
  </si>
  <si>
    <t>Banane, do 150 g / kos, ne pikaste in rjave do 15 %,  razred I</t>
  </si>
  <si>
    <t>Mango, ekstra kakovost</t>
  </si>
  <si>
    <t>Ribez,  razred I</t>
  </si>
  <si>
    <t>Dateljni</t>
  </si>
  <si>
    <t>Limete, razred I</t>
  </si>
  <si>
    <t>Meta, sveža</t>
  </si>
  <si>
    <t>Instant kakavov napitek, najmanj 25 % kakava, največ 74g enostavnih sladkorjev pakiranje do 2,5 kg (kvaliteta Benquick ali enakovredno)</t>
  </si>
  <si>
    <t>Eko česen, razred I</t>
  </si>
  <si>
    <t>Eko bučke, razred I</t>
  </si>
  <si>
    <t>Eko jajčevec, razred I</t>
  </si>
  <si>
    <t>Eko peteršilj, razred I</t>
  </si>
  <si>
    <t>Eko grah, razred I</t>
  </si>
  <si>
    <t>Eko grozdje, razred I</t>
  </si>
  <si>
    <t>Eko nektarine, do 100 g / kos, razred I</t>
  </si>
  <si>
    <t>Eko breskve, do 100 g / kos, razred I</t>
  </si>
  <si>
    <t>Bio kislo mleko iz pasteriziranega mleka 3,5 mm, 150 - 200 g</t>
  </si>
  <si>
    <t>Mladi goveji roastbeaf  (goveja ledja, nizki hrbet), BK, očiščeno, v kosu ali narezan,  I.kategorija</t>
  </si>
  <si>
    <t xml:space="preserve">Telečje  pleče, očiščeno, BK, v kosu ali narezano </t>
  </si>
  <si>
    <t>Svinjsko pleče BK, narezano ali v kosu, I.kategorija</t>
  </si>
  <si>
    <t>Svinjski vrat svež, bk, 1.kat.</t>
  </si>
  <si>
    <t>Piščančji file (prsa BKK), razred kakovosti A (max skupno odstopanje 2 % naročene teže), v kosu ali narezano (kocke 2x2, zrezki 60-70g)</t>
  </si>
  <si>
    <t>Piščančje prsi v ovoju, brez glutena, manj soli, delež piščančjih prsi BK je najmanj 80 % (min. 18%mišičnih beljakovin in največ 3% maščobe), v kosu ali narezano na rezine 15 do 20 g</t>
  </si>
  <si>
    <t>Puranja šunka v ovoju, vsebuje najmanj 70 % puranjega mesa, v kosu ali narezano na rezine 15 do 20 g / kos</t>
  </si>
  <si>
    <t>Pečena piščančja šunka v ovitku, v kosu ali narezano na rezine, 15 do 20 g / kos</t>
  </si>
  <si>
    <t>Pašteta iz piščančjega mesa v ovoju, vsaj 60% mesa, vsebnost jeter v končnem izdelku najmanj 15 %, največ 35 % maščob, 80-125 g</t>
  </si>
  <si>
    <t>Zaseka, do 3 kg</t>
  </si>
  <si>
    <t>Suhi pršut brez kosti, vakumsko pakiranje, v kosu, 1 do 1,5 kg</t>
  </si>
  <si>
    <t>Kuhan pršut, extra razreda (iz celega izkoščičenega prašičjega stegna ne sestavljeno iz koščkov - oblikovano meso), v kosu ali narezan na rezine, 15 do 20 g / kos</t>
  </si>
  <si>
    <t>Pečen pršut, extra razreda (iz celega izkoščičenega prašičjega stegna ne sestavljeno iz koščkov - oblikovano meso), v kosu ali narezan na rezine 15g do 20 g / kos</t>
  </si>
  <si>
    <t>Bio sadna skuta, sadni pripravek min 10%, naravne arome, lonček, do 80 g</t>
  </si>
  <si>
    <t>Bio svinjski kare bk I. kat. v kosu , očiščeno</t>
  </si>
  <si>
    <t>Bio piščančje stegno, BKK, 70 do 90 g / kos</t>
  </si>
  <si>
    <t>Bio puranji file BKK, v kosu ali narezano na kocke 1,5 x 1,5 cm, ali zrezki 60 do 70 g</t>
  </si>
  <si>
    <t>Bio skutni namaz (lahko tudi z dodatki drobnjak ali  paprika), pakiranje 0,25 do 1 kg</t>
  </si>
  <si>
    <t>Tekoči navadni jogurt, 3,2 do 3,5 % m.m., pakiranje 500 do 1000 g</t>
  </si>
  <si>
    <t xml:space="preserve">Probiotičo tekoče fermenirano mleko, 1,0  do 3,5 % m.m., brez umetnih sladil in barvil, brez GSO, z živimi probiotičnimi kulturami, pakiranje 250 do 1000 g  </t>
  </si>
  <si>
    <t>Bio surovo mleko (za kuhanje mlečnih jedi) 3,5% mm, vedro do 10 L</t>
  </si>
  <si>
    <t xml:space="preserve">Ananasov sok, 100 % sadni delež, brez dodanega sladkorja, umetnih sladil in arom ter kemičnih konzervansov, pakiranje 1 L, pokrovček na navoj </t>
  </si>
  <si>
    <t xml:space="preserve">Pomarančni sok, 100 % sadni delež, brez dodanega sladkorja, umetnih sladil in arom ter kemičnih konzervansov, pakiranje 1 L , pokrovček na navoj </t>
  </si>
  <si>
    <t>kom</t>
  </si>
  <si>
    <t>Fižol suhi češnjevec, razred I</t>
  </si>
  <si>
    <t>Bio mleko z okusom vanilije (pripravka vanilje min. 3 % ), pasterizirano, min 3,2 m.m., pakiranje 150 do 200 ml</t>
  </si>
  <si>
    <t>Bio mleko z okusom vanilije (pripravka vanilje min. 3 % ), pasterizirano, min 3,2 m.m., pakiranje 1000 ml</t>
  </si>
  <si>
    <t>Bio mleko, pasterizirano, min 3,2 m.m., slamica ali pokrovček, pakiranje 150 do 200 ml</t>
  </si>
  <si>
    <t xml:space="preserve">Trdi sir, polnomasten (45%mm), drobno riban, pakiranje do 1000g  </t>
  </si>
  <si>
    <t xml:space="preserve">Riban poltrdi sir, min. 45 % m.m. v suhi snovi,  pakiranje 300 do 1000 g </t>
  </si>
  <si>
    <t>Sojin jogurt, sadni pakiranje do 250 g</t>
  </si>
  <si>
    <t xml:space="preserve">BLAGOVNA ZNAMKA </t>
  </si>
  <si>
    <t>Kakav v prahu, min. 20 % kakavovega masla, pakiranje do 1 kg</t>
  </si>
  <si>
    <t xml:space="preserve">Pomarančni sok, 100 % sadni delež, brez dodanega sladkorja, umetnih sladil in arom ter kemičnih konzervansov, pakiranje 0,2 L </t>
  </si>
  <si>
    <t>Zamrznjen brstični ohrovt, do 2,5 kg</t>
  </si>
  <si>
    <t>Bio jogurt  sadni (mlečni napitek),  iz pasteriziranega mleka,  sadna baza min 10%, 3,0 do  3,5 % m.m., pakiranje  1000 g</t>
  </si>
  <si>
    <t>Bio jogurt sadni (mlečni napitek),  iz pasteriziranega mleka, sadna baza min 10%, 3,0 do  3,5 % m.m., pakiranje do 150 g</t>
  </si>
  <si>
    <t>Suhe slive brez koščic in konzervansov, razred I, pakiranje do 1000 g</t>
  </si>
  <si>
    <t>Suhe marelice brez konzervansov (nežveplane), razred I, pakiranje do 1000 g</t>
  </si>
  <si>
    <t>Bučna semena - sušena (enakovredno Golica), pakiranje do 500 g</t>
  </si>
  <si>
    <t>Sončnična semena, jedilna, oluščena, pakiranje do 500 g</t>
  </si>
  <si>
    <t>Puranje prsi v ovitku, pečene, v  kosu ali narezano na rezine 15 do 20 g / kos</t>
  </si>
  <si>
    <t xml:space="preserve">Piščančja salama, extra razreda, brez glutena, vsebuje najmanj 70 %  piščančjega mesa, najmanj 10 % mesnih beljakovin in zmanjšana vsebnost maščobe - največ 17 % maščob na 100 g,  nitritov max 7 mg/kg, brez dodanih arom, narezana na rezine,  15 do 20 g / kos     </t>
  </si>
  <si>
    <t>Kisla pasterizirana smetana, 25 do 30 % m.m., brez konzervansov in aditivov,  pakiranje 150 do 180 g</t>
  </si>
  <si>
    <t>Kisla pasterizirana smetana, 25 do 30 % m.m., brez konzervansov in aditivov, pakiranje 400 do 900 g</t>
  </si>
  <si>
    <t>Navadni čvrsti jogurt, 2,5 do 3,5 % m.m., pakiranje: lonček 150 do 180 g</t>
  </si>
  <si>
    <t>Sadni jogurt, 2,5 -3,5 % m.m., pakiranje lonček 150 - 180g</t>
  </si>
  <si>
    <t>Skuta nepasirana, iz pasteriziranega mleka, 30 - 40 %m.m., v suhi snovi, pakiranje 3 do 5 kg</t>
  </si>
  <si>
    <t>Mlado goveje stegno, očiščeno brez bočnika, BK narezano na zrezke, 60 do 80 g/ kos, I kategorija</t>
  </si>
  <si>
    <t>Mlado goveje stegno, očiščeno, brez bočnika, BK v kosu, I. kategorija</t>
  </si>
  <si>
    <t>Piščančji file v kosu, razred kakovosti A (max skupno odstopanje 2 % naročene teže)</t>
  </si>
  <si>
    <t>Piščančji file, razred kakovosti A, narezan na kocke velikost 1x1 cm (max odstopanje 10% od velikosti kock, max skupno odstopanje 2%)</t>
  </si>
  <si>
    <t>Piščančji file, razred kakovosti A, narezano na zrezke 60 - 80 g( max odstopanje 2% naročene teže)</t>
  </si>
  <si>
    <t>Zelje, očiščeno in naribano, razred I</t>
  </si>
  <si>
    <t>Čebulica šalotka (max. premer do 2 cm), razred I</t>
  </si>
  <si>
    <t>Leča rdeča, razred I</t>
  </si>
  <si>
    <t>Krompir olupljen - cel, razred I,  sveže olupljen in vakuumsko pakiran, brez dodanih konzervansov</t>
  </si>
  <si>
    <t>Krompir olupljen - narezan na kolute, razred I, sveže olupljen in vakuumsko pakiran, brez dodanih konzervansov.</t>
  </si>
  <si>
    <r>
      <t xml:space="preserve">LIMANDA </t>
    </r>
    <r>
      <rPr>
        <i/>
        <sz val="9"/>
        <rFont val="Arial Narrow"/>
        <family val="2"/>
        <charset val="238"/>
      </rPr>
      <t>(Limanda limanda</t>
    </r>
    <r>
      <rPr>
        <sz val="9"/>
        <rFont val="Arial Narrow"/>
        <family val="2"/>
        <charset val="238"/>
      </rPr>
      <t>) - Morski list ali rumenoplavuta limanda - file, brez kosti in kože, posamič zamrznjen, velikost fileja od 80 -160 g (max 10 % odstopanje od naročene teže posameznega fileja), I.kvaliteta</t>
    </r>
  </si>
  <si>
    <r>
      <t xml:space="preserve">RDEČI OKUN </t>
    </r>
    <r>
      <rPr>
        <i/>
        <sz val="9"/>
        <rFont val="Arial Narrow"/>
        <family val="2"/>
        <charset val="238"/>
      </rPr>
      <t>(Sebastes spp.)</t>
    </r>
    <r>
      <rPr>
        <sz val="9"/>
        <rFont val="Arial Narrow"/>
        <family val="2"/>
        <charset val="238"/>
      </rPr>
      <t xml:space="preserve"> – file, posamič zamrznjen, (max 10 % odstopanje od naročene teže posameznega fileja), brez kosti, I.kvaliteta</t>
    </r>
  </si>
  <si>
    <r>
      <t xml:space="preserve">MORSKA PLOŠČA ali platesa </t>
    </r>
    <r>
      <rPr>
        <i/>
        <sz val="9"/>
        <rFont val="Arial Narrow"/>
        <family val="2"/>
        <charset val="238"/>
      </rPr>
      <t xml:space="preserve"> (Pleuronectes platessa)</t>
    </r>
    <r>
      <rPr>
        <sz val="9"/>
        <rFont val="Arial Narrow"/>
        <family val="2"/>
        <charset val="238"/>
      </rPr>
      <t>- file, posamič zamrznjen, (max 10 % odstopanje od naročene teže posameznega fileja), brez kosti, I.kvaliteta</t>
    </r>
  </si>
  <si>
    <r>
      <t>PATAGONSKI LIGNJI (</t>
    </r>
    <r>
      <rPr>
        <i/>
        <sz val="9"/>
        <rFont val="Arial Narrow"/>
        <family val="2"/>
        <charset val="238"/>
      </rPr>
      <t>Loligo spp.)</t>
    </r>
    <r>
      <rPr>
        <sz val="9"/>
        <rFont val="Arial Narrow"/>
        <family val="2"/>
        <charset val="238"/>
      </rPr>
      <t>, celi, očiščeni, brez hrustanca, po potrebi tudi rezani, pakiranje do 1 kg</t>
    </r>
  </si>
  <si>
    <r>
      <t xml:space="preserve">ORADA </t>
    </r>
    <r>
      <rPr>
        <i/>
        <sz val="9"/>
        <rFont val="Arial Narrow"/>
        <family val="2"/>
        <charset val="238"/>
      </rPr>
      <t>(Sparus aurata)</t>
    </r>
    <r>
      <rPr>
        <sz val="9"/>
        <rFont val="Arial Narrow"/>
        <family val="2"/>
        <charset val="238"/>
      </rPr>
      <t>- file, posamič zamrznjen, (max 10 % odstopanje od naročene teže posameznega fileja), brez kosti, I.kvaliteta</t>
    </r>
  </si>
  <si>
    <r>
      <t xml:space="preserve">BRANCIN </t>
    </r>
    <r>
      <rPr>
        <i/>
        <sz val="9"/>
        <rFont val="Arial Narrow"/>
        <family val="2"/>
        <charset val="238"/>
      </rPr>
      <t>(Dicentrarchus labrax)</t>
    </r>
    <r>
      <rPr>
        <sz val="9"/>
        <rFont val="Arial Narrow"/>
        <family val="2"/>
        <charset val="238"/>
      </rPr>
      <t>- file, posamič zamrznjen, (max 10 % odstopanje od naročene teže posameznega fileja), brez kosti, I.kvaliteta</t>
    </r>
  </si>
  <si>
    <r>
      <t>SARDELE</t>
    </r>
    <r>
      <rPr>
        <i/>
        <sz val="9"/>
        <rFont val="Arial Narrow"/>
        <family val="2"/>
        <charset val="238"/>
      </rPr>
      <t xml:space="preserve"> (Sardina pilchardus)</t>
    </r>
    <r>
      <rPr>
        <sz val="9"/>
        <rFont val="Arial Narrow"/>
        <family val="2"/>
        <charset val="238"/>
      </rPr>
      <t xml:space="preserve"> file, izkoščičen, brez glave, posamič zamrznjen (max 10 % odstopanja od naročene teže)</t>
    </r>
  </si>
  <si>
    <r>
      <t>SKUŠA</t>
    </r>
    <r>
      <rPr>
        <i/>
        <sz val="9"/>
        <rFont val="Arial Narrow"/>
        <family val="2"/>
        <charset val="238"/>
      </rPr>
      <t xml:space="preserve"> (Scomber scombrus),</t>
    </r>
    <r>
      <rPr>
        <sz val="9"/>
        <rFont val="Arial Narrow"/>
        <family val="2"/>
        <charset val="238"/>
      </rPr>
      <t xml:space="preserve"> file brez kosti, posamezno zamrznjen, file teže 70g ali 140g p,  pakirani do 8 kg</t>
    </r>
  </si>
  <si>
    <r>
      <t xml:space="preserve">SMUČ </t>
    </r>
    <r>
      <rPr>
        <i/>
        <sz val="9"/>
        <rFont val="Arial Narrow"/>
        <family val="2"/>
        <charset val="238"/>
      </rPr>
      <t>(Sander lucioperca</t>
    </r>
    <r>
      <rPr>
        <sz val="9"/>
        <rFont val="Arial Narrow"/>
        <family val="2"/>
        <charset val="238"/>
      </rPr>
      <t xml:space="preserve">) (sladkovodna iz družine ostriža), file, brez kosti s kožo, ile teže 70g ali 140g  posamično zamrznjen, 1. kvaliteta, do 10% ledenega naliva,  pakirani do 8 kg </t>
    </r>
  </si>
  <si>
    <t xml:space="preserve">Prešana pusta šunka, extra razreda, min. 70 % delež mesa, do 1,3 % soli, v kosu in narezana na rezine  (iz  celih  (integralnih)  kosov  svežega nezmrznjenega nesa, mišičnih  beljakovin  najmanj  16%  in  vode  največ  76%  brez dodanih sredstev za vezanje vode, ojačevalcev  arome,  proteinskih  hidrolizatov  in  drugih  dodatnih sestavin.  Lahko  se  uporabi  dodatek  sladkorjev  do  0,5%., razsol(ica),  dišave,  začimbe,     askorbinska kislina ali Na-askorbat do 0,03%. </t>
  </si>
  <si>
    <t>Piščančje nabodalo z zelenjavo, sveže meso stegno in/ali prsi razreda A, vsaj 75 % mesa in vsaj 15 % zelenjave; dovoljene začimbe in aditivi po pravilniku, brez alergenov, brez konzervansov, samo sol!,  teže na kom 70 do 80 g</t>
  </si>
  <si>
    <t>Kislo mleko iz homogeniziranega mleka, 3,2 do 3,5 % m.m., brez  konzervansov,   umetnih   sladil   in   drugih   aditivov   ter   dodanega sladkorja pakiranje: lonček 150 do 180 g</t>
  </si>
  <si>
    <t>Čvrsti navadni jogurt, brez konzervansov in drugih aditivov 2,5 do 3,5 % m.m., pakiranje: lonček 150 g</t>
  </si>
  <si>
    <t>Tekoči navadni jogurt, brez konzervansov in drugih aditivov ,  3,2 do 3,5 % m.m., pakiranje 500 do 1000 g</t>
  </si>
  <si>
    <t>Tekoči sadni jogurt, različni okusi, vsebuje vsaj 10 % sadja ali sadnega pripravka, vsebnost sladkorja do 12 g / 100 g,  1,1 do 3,5 % m.m.,  brez konzervansov, umetnih sladil in drugih aditivov;      pakiranje 1 L</t>
  </si>
  <si>
    <t>Jogurt z različnimi dodatki v nadpokrovčku, brez GSO, konzervansov in barvil, naravna aroma, pakiranje do 150 g</t>
  </si>
  <si>
    <t>Jogurt na grški način, iz pasteriziranega kravjega mleka, brez  aditivov, do 150g</t>
  </si>
  <si>
    <t>Probiotično fermenirano mleko, 1,0  do 3,5 % m.m., brez umetnih sladil in barvil, brez GSO, z živimi probiotičnimi kulturami,  pakiranje: lonček od 150 do 180 g</t>
  </si>
  <si>
    <t xml:space="preserve">Pinjenec fermentirani, sadni - različni okusi, dodane ml-kisl.bakt, 0,4 - 0,5 % M.M, lonček do 250 g, </t>
  </si>
  <si>
    <t>Mlečna rezina, brez konzervansov 28-30 g (enakovredno kot Kinder Pingvin)</t>
  </si>
  <si>
    <t>Sladoled brez glutena, sadni, 70 - 90 ml</t>
  </si>
  <si>
    <r>
      <t>BRITVASTE KOZICE 30/50</t>
    </r>
    <r>
      <rPr>
        <i/>
        <sz val="9"/>
        <rFont val="Arial Narrow"/>
        <family val="2"/>
        <charset val="238"/>
      </rPr>
      <t xml:space="preserve"> (družina Pandalidae) </t>
    </r>
    <r>
      <rPr>
        <sz val="9"/>
        <rFont val="Arial Narrow"/>
        <family val="2"/>
        <charset val="238"/>
      </rPr>
      <t>- gamberi, repki izluščeni in očiščeni, zamrznjeno, pakirano 1 kg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</si>
  <si>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</si>
  <si>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t>Naročnik: Vrtec Dr. France Prešeren, Erjavčeva 29, 1000 Ljubljana</t>
  </si>
  <si>
    <t>Sterilizirani koščki lososa v olju, pakirano do 200 g</t>
  </si>
  <si>
    <t>Mortadela, narezana na rezine 15 g / kos</t>
  </si>
  <si>
    <r>
      <t xml:space="preserve">Steriilzirani koščki tune </t>
    </r>
    <r>
      <rPr>
        <i/>
        <sz val="9"/>
        <rFont val="Arial Narrow"/>
        <family val="2"/>
        <charset val="238"/>
      </rPr>
      <t>(Thunnus thynnus, Thunnus albacares</t>
    </r>
    <r>
      <rPr>
        <sz val="9"/>
        <rFont val="Arial Narrow"/>
        <family val="2"/>
        <charset val="238"/>
      </rPr>
      <t>), min 65% tune, v oljčnem olju; prečni rez kosov mora biti raven, kosi morajo biti zloženi v enem redu; kosi mesa morajo biti enakomerno visoki in bele, svetlo rožnate do rjavo rdeče barve; dovoljeno je največ 30 % manjših koščkov od deklarirane neto količine ribe; meso mora biti čvrste konzistence in ne suho, brez konzervansov</t>
    </r>
    <r>
      <rPr>
        <u/>
        <sz val="9"/>
        <rFont val="Arial Narrow"/>
        <family val="2"/>
        <charset val="238"/>
      </rPr>
      <t>,</t>
    </r>
    <r>
      <rPr>
        <sz val="9"/>
        <rFont val="Arial Narrow"/>
        <family val="2"/>
        <charset val="238"/>
      </rPr>
      <t xml:space="preserve"> vsebnost soli do 1,24 g / 100 g tune, pakiranje 1000 do 2000 g</t>
    </r>
  </si>
  <si>
    <t>Bio kokošja jajca (kategorija 0), A razred, velikost L, masa jajca 63 g do 72 g, pakirana po 10 do 30 kom</t>
  </si>
  <si>
    <t xml:space="preserve">Jabolčni sok, bistri, 100 % sadni delež, brez dodanega sladkorja, umetnih sladil in arom ter kemičnih konzervansov, pakiranje 1 L, pokrovček na navoj </t>
  </si>
  <si>
    <t>Solata zelena krhkolistna (kristalka,ledenka, gentile) razred I</t>
  </si>
  <si>
    <t>Ponudnik: _______________________________________________________________</t>
  </si>
  <si>
    <t>ŽITA, MLEVSKI IZDELKI, TESTNINE</t>
  </si>
  <si>
    <t>VREDNOST ZA OCENJENO KOLIČINO BREZ DDV (EUR)</t>
  </si>
  <si>
    <t>Namenska pšenična moka za vlečeno testo tipa 500, pakiranje 1 kg</t>
  </si>
  <si>
    <t>Polnozrnata pirna moka, pakiranje do 10 kg</t>
  </si>
  <si>
    <t>Pirna moka, pakiranje do 10 kg</t>
  </si>
  <si>
    <t>Pšenični zdrob, pakiranje 1 do 2 kg</t>
  </si>
  <si>
    <t>Pirin zdrob, pakiranje do 1 kg</t>
  </si>
  <si>
    <t>Kus kus – instant, pakiranje do 5 kg</t>
  </si>
  <si>
    <t xml:space="preserve">Koruzni zdrob, pakiranje do 1 kg </t>
  </si>
  <si>
    <t>Bela polenta, koruzni zdrob iz bele koruze, pakiranje do 1 kg</t>
  </si>
  <si>
    <t>Riž dolgozrnati parboiled, ekstra kvalitete (kakovost ZLATO POLJE PARBOILED ali enakovredno), pakiranje 3 do 5 kg</t>
  </si>
  <si>
    <t>Nebrušen integralni rjavi riž, dolgozrnat, do 1kg</t>
  </si>
  <si>
    <t>3 žita - riž, pira in ječmen, pakiranje do 1 kg</t>
  </si>
  <si>
    <t>Amarant, pakiranje do 1kg</t>
  </si>
  <si>
    <t>Kamut, pakiranje do 1kg</t>
  </si>
  <si>
    <t>Kvinoja, pakiranje do 1 kg</t>
  </si>
  <si>
    <t xml:space="preserve">Sadni muesli, pakiranje do 1 kg </t>
  </si>
  <si>
    <t>Rezanci - jušna zakuha, pšenični z jajci, pakiranje do 1 kg</t>
  </si>
  <si>
    <t>Ribana kaša - jušna zakuha, pšenična z  jajci, pakiranje do 1 kg</t>
  </si>
  <si>
    <t>Rižek - jušna zakuha, pšenična z jajci, pakiranje  1 - 5 kg</t>
  </si>
  <si>
    <t>Zvezdice - jušna zakuha, pšenična z jajci, pakiranje 1-5 kg  kg</t>
  </si>
  <si>
    <t xml:space="preserve">Polžki drobni, z jajci, do 1 kg </t>
  </si>
  <si>
    <t>Jajčni bleki, pšenični z jajci, pakiranje  do 5 kg</t>
  </si>
  <si>
    <t>Polžki, pšenični z jajci, pakiranje do 5 kg</t>
  </si>
  <si>
    <t>Polžki, pšenični brez jajc, pakiranje do 5 kg</t>
  </si>
  <si>
    <t>Peresniki - pšenični brez jajc, pakiranje do 5 kg</t>
  </si>
  <si>
    <t>Široki rezanci - pšenični z jajci, pakiranje do 8 kg</t>
  </si>
  <si>
    <t>Polnozrnate testenine v obliki špagetov, pakiranje do 8 kg</t>
  </si>
  <si>
    <t>Polnozrnate testenine - široki rezanci, pakiranje do 8 kg</t>
  </si>
  <si>
    <t>Špageti  - pšenični brez jajc, pakiranje do 5 kg</t>
  </si>
  <si>
    <t>Svedrčki - pšenični brez jajc, pakiranje do 10 kg</t>
  </si>
  <si>
    <t>Svedrčki/kitke z jajci, pakiranje 2-10 kg</t>
  </si>
  <si>
    <t>Pšenične testenine školjkice, pakiranje do 2 kg</t>
  </si>
  <si>
    <t>Pšenične testenine, metuljčki veliki, pakiranje do 5 kg</t>
  </si>
  <si>
    <t>Ajdove testenine (široki rezanci, svedri….), pakiranje do 2 kg</t>
  </si>
  <si>
    <t>Testo za lazanjo do 9kg</t>
  </si>
  <si>
    <t>Špinačne testenine (široki rezanci,…), pakiranje do 7 kg</t>
  </si>
  <si>
    <t xml:space="preserve">kg </t>
  </si>
  <si>
    <t xml:space="preserve"> Fuži jajčne  testenine, pakiranje do 3 kg</t>
  </si>
  <si>
    <t>Vodni vlivanci – zakuha, pakiranje do 2 kg</t>
  </si>
  <si>
    <t>Mlinci, pakiranje 1 do 6 kg</t>
  </si>
  <si>
    <t>Koruzni kosmiči brez dodanega sladkorja, pakiranje do 500 g</t>
  </si>
  <si>
    <t>Pirini kosmiči, pakiranje do 1 kg</t>
  </si>
  <si>
    <t>Bio kus kus, do 1 kg</t>
  </si>
  <si>
    <t>Bio pira, do 1 kg</t>
  </si>
  <si>
    <t>Bio pšenične testenine, špageti, pakiranje do 1 kg</t>
  </si>
  <si>
    <t>Bio polnozrnate testenine, peresniki , pakiranje do 1 kg</t>
  </si>
  <si>
    <t>Bio polnozrnate testenine, špageti, pakiranje do 1 kg</t>
  </si>
  <si>
    <t>Bio pšenična jušna zakuha, brez mleka in jajc, pakiranje do 1 kg</t>
  </si>
  <si>
    <t>Vlečeno testo, velikost cca 30 x 50 cm, pakiranje do 5 kg</t>
  </si>
  <si>
    <t>Predkuhano testo za lazanjo, pakiranje do 5 kg, velikost gastronom pekača 1/1</t>
  </si>
  <si>
    <t>Zamrznjeno listnato testo, neto količina do 2 kg</t>
  </si>
  <si>
    <t>Zamrznjeni krompirjevi svaljki-dolgi (min. 5 cm, na videz podobni ročno izdelanim), pakiranje 1 do 2 kg</t>
  </si>
  <si>
    <t>Zamrznjeni zdrobovi ocvrtki, pakirani 1-3 kg</t>
  </si>
  <si>
    <t>Zamrznjeni krompirjevi svaljki brez skute, pakiranje 1 do 2 kg</t>
  </si>
  <si>
    <t>Zamrznjeni krompirjevi skutini svaljki, pakiranje 1 do 2 kg</t>
  </si>
  <si>
    <t>Tortelini s špinačnim nadevom, do 2 kg</t>
  </si>
  <si>
    <t>Tortelini s sirovim nadevom, do 2 kg</t>
  </si>
  <si>
    <t>Sirovi štruklji, pakirano 1-2 kg</t>
  </si>
  <si>
    <t>Kaneloni sirovi, so 100g na kom, pakiranje do 2 kg</t>
  </si>
  <si>
    <t>Kaneloni mesni, pakirani do 3 kg</t>
  </si>
  <si>
    <t xml:space="preserve">Francoski masleni rogljič, 60g </t>
  </si>
  <si>
    <t xml:space="preserve">Mini francoski rogljič, 20-35g </t>
  </si>
  <si>
    <t>Francoski rogljič z nadevom, 90g</t>
  </si>
  <si>
    <t>Navihanček s sadnim, čokoladnim ali vanilijevim nadevom, 70-100g</t>
  </si>
  <si>
    <t>Zamrznjeni svaljki z dodatkom pirine moke, pakiranje 1 do 2 kg</t>
  </si>
  <si>
    <t>Zamrznjeni svaljki z dodatkom koruznega zdroba, pakiranje 1 do 2 kg</t>
  </si>
  <si>
    <t>Zamrznjeni svaljki z dodatkom ržene moke, pakiranje 1 do 2 kg</t>
  </si>
  <si>
    <t>Ajdovi štruklji, kvašeni, z orehovim nadevom do 150g/ kom, pakiranje do 2 kg</t>
  </si>
  <si>
    <t>Borovničevi cmoki, do 50g na kom, pakiranje do 2kg</t>
  </si>
  <si>
    <t>Pirini cmoki z mareličnim nadevom, do 50g/kom, pakiranje do 2 kg</t>
  </si>
  <si>
    <t>Cmoki z jagodnim nadevom, do 50g na kom, pakiranje do 2kg</t>
  </si>
  <si>
    <t>Cmoki s slivovim nadevom, do 50g na kom, pakiranje do 2kg</t>
  </si>
  <si>
    <t>Žitni polpeti, do 2kg</t>
  </si>
  <si>
    <t>Sirovi polpeti, do 2kg</t>
  </si>
  <si>
    <t>Skutini štruklji v palici, pakirano do 8kg</t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</si>
  <si>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</si>
  <si>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t xml:space="preserve">Ponudba velja 4 mesece od datuma za prejem ponudb.  </t>
  </si>
  <si>
    <t>Naročnik:  Vrtec Dr. France Prešeren, Erjavčeva 29, 1000 Ljubljana</t>
  </si>
  <si>
    <t>Gibanica, 80-100g</t>
  </si>
  <si>
    <t>Osja gnezda ali podobno, 100-120g</t>
  </si>
  <si>
    <t>Keksi pirini 250-500 g</t>
  </si>
  <si>
    <t>Marmeladni keksi (lincer), 350 -500g</t>
  </si>
  <si>
    <t>Keksi z medom v obliki živalic, pakitanje 350-1000g</t>
  </si>
  <si>
    <t>Vanilijevi keksi - rogljički, 350 -500g</t>
  </si>
  <si>
    <t>Kakavovi keksi, 500-2000g</t>
  </si>
  <si>
    <t>Medenjaki, 350-500g</t>
  </si>
  <si>
    <t>Lešnikovi keksi , 350-500g</t>
  </si>
  <si>
    <t>Orehovi rogljički, 350-500g</t>
  </si>
  <si>
    <t>Keksi z maslom in orehi, 350 -500g</t>
  </si>
  <si>
    <t>Sirov zavitek, do 100g</t>
  </si>
  <si>
    <t>Jabolčni zavitek, do 100g</t>
  </si>
  <si>
    <t>Krof z marmelado 60-80g</t>
  </si>
  <si>
    <t xml:space="preserve">Orehova potica, pakirana do 1kg </t>
  </si>
  <si>
    <t>Lešnikova potica, do 1kg</t>
  </si>
  <si>
    <t>kokosova potica , do 1 kg</t>
  </si>
  <si>
    <t>Pehtranova potica, do 1 kg</t>
  </si>
  <si>
    <t xml:space="preserve">Kremna rezina  s čokoladnim prelivom, do 150g </t>
  </si>
  <si>
    <t>Kremna rezina, do 150g</t>
  </si>
  <si>
    <t xml:space="preserve">Rolada sadna, z naravno sladko smetano 80 do 100g </t>
  </si>
  <si>
    <t>Rolada čokoladna, z naravno sladko smetano, 80-100g</t>
  </si>
  <si>
    <t>Torta sadna ali čokoladna, do 2,5 kg</t>
  </si>
  <si>
    <t>Ledena torta, do 2,5kg</t>
  </si>
  <si>
    <t>Jabolčna blazinica iz listnatega testa 60-100g</t>
  </si>
  <si>
    <t>Skutina blazinica iz listnatega testa, 60-80g</t>
  </si>
  <si>
    <t>Štrukelj ali žepek z orehovim nadevom, 80-100g</t>
  </si>
  <si>
    <t xml:space="preserve">Čokoladna torta z višnjami, do 2,5 kg </t>
  </si>
  <si>
    <t xml:space="preserve">Minjoni, do 50 g, sadni ali čokoladni </t>
  </si>
  <si>
    <t>Ježek, 60-70g</t>
  </si>
  <si>
    <t xml:space="preserve">Navihanček s čokoladnim nadevom, 70 do 80g </t>
  </si>
  <si>
    <t xml:space="preserve"> Ajdov rogljič z orehi, 70-90g</t>
  </si>
  <si>
    <t>Rogljič s kaljenimi semeni, 70-90g</t>
  </si>
  <si>
    <t>Rogljič s koprivo, 70-90g</t>
  </si>
  <si>
    <t>Navihanček s sadnim nadevom, 70 do 80g</t>
  </si>
  <si>
    <t>Francoski rogljič z mareličnim polnilom, 50-90g</t>
  </si>
  <si>
    <t>Francoski rogljič s čokoladno lešnikovim nadevom, 50-90g</t>
  </si>
  <si>
    <t>Francoski rogljič brez mleka in jajc, 50-80g</t>
  </si>
  <si>
    <t>Francoski polnozrnat rogljič iz listnatega testa, 50-80g</t>
  </si>
  <si>
    <t>Polbeli kruh z manj soli v štruci, rezan po dogovoru (rezina 50 - 70 gr)</t>
  </si>
  <si>
    <t>Črni kruh brez aditivov v štruci, rezan po dogovoru (rezina 50 -70 gr), pakiranje 1000g</t>
  </si>
  <si>
    <t>Beli kruh brez aditivov v štruci, rezan po dogovoru (rezina 50-70 gr), pakiranje 1000g</t>
  </si>
  <si>
    <t>Francoska štručka bela, neto količina 250-500 g</t>
  </si>
  <si>
    <t>Francoska štručka, polnozrnata, neto 250-500g</t>
  </si>
  <si>
    <t>Francoska štručka polbela, neto količina 250 - 500 g</t>
  </si>
  <si>
    <t>Francoska štručka s semeni, neto 250-500 g</t>
  </si>
  <si>
    <t>Pšenično pecivo z različnimi posipi (sezam, sončnice,…) 30 do 50 g / kos</t>
  </si>
  <si>
    <t>Makova štručka, 60 do 80 g / kos, po potrebi prerezano</t>
  </si>
  <si>
    <t>Makova štručka, 30 do 50 g / kos</t>
  </si>
  <si>
    <t>Pekovsko pecivo posebnih oblik (parkelj, zajček,…), 80 do 120 g / kos</t>
  </si>
  <si>
    <t>Mlečno pekovsko pecivo različnih oblik (štručka, rogljič, polžek,…), 40 do 50 g / kos</t>
  </si>
  <si>
    <t>Pirino pekovsko pecivo različnih oblik (žemlja, kajzerica, bombeta, štručka,…), 30 do 50 g / kos</t>
  </si>
  <si>
    <t xml:space="preserve">Pirino pekovsko pecivo različnih oblik (žemlja, kajzerica, bombeta, štručka,…), 60 do 70 g / kos, po potrebi prerezano </t>
  </si>
  <si>
    <t>Ovseno mešano pekovsko pecivo različnih oblik (žemlja, kajzerica, bombeta, štručka,…), 30 do 50 g / kos</t>
  </si>
  <si>
    <t xml:space="preserve">Ovseno mešano pekovsko pecivo različnih oblik (žemlja, kajzerica, bombeta, štručka,…), 60 do 70 g / kos, po potrebi prerezano </t>
  </si>
  <si>
    <t>Rženo mešano pekovsko pecivo različnih oblik (žemlja, kajzerica, bombeta, štručka,…), 30 do 50 g / kos</t>
  </si>
  <si>
    <t>Rženo mešano pekovsko pecivo različnih oblik (žemlja, kajzerica, bombeta, štručka,…), 60 do 70 g / kos, po potrebi prerezano</t>
  </si>
  <si>
    <t>Ajdovo mešano pekovsko pecivo različnih oblik (žemlja, kajzerica, bombeta, štručka,…), 30 do 50 g / kos</t>
  </si>
  <si>
    <t>Ajdovo mešano pekovsko pecivo različnih oblik (žemlja, kajzerica, bombeta, štručka,…), 60 do 70 g / kos, po potrebi prerezano</t>
  </si>
  <si>
    <t>Koruzno mešano pekovsko pecivo različnih oblik (žemlja, kajzerica, bombeta, štručka,…), 30 do 50 g / kos</t>
  </si>
  <si>
    <t>Koruzno mešano pekovsko pecivo različnih oblik (žemlja, kajzerica, bombeta, štručka,…), 60 do 70 g / kos, po potrebi prerezano</t>
  </si>
  <si>
    <t>Pšenično polnozrnato (Graham) pekovsko pecivo različnih oblik (žemlja, kajzerica, bombeta, štručka,…), 60 do 70 g / kos, po potrebi prerezano</t>
  </si>
  <si>
    <t>Pšenično polnozrnato (Graham) pekovsko pecivo različnih oblik (žemlja, kajzerica, bombeta, štručka,…), 30 do 50 g / kos</t>
  </si>
  <si>
    <t>Pšenično črno pekovsko pecivo različnih oblik (žemlja, kajzerica, bombeta, štručka,…), 80 do 100 g / kos, po potrebi prerezano</t>
  </si>
  <si>
    <t>Pšenično črno pekovsko pecivo različnih oblik (žemlja, kajzerica, bombeta, štručka,…), 60 do 70 g / kos, po potrebi prerezano</t>
  </si>
  <si>
    <t>Pšenično črno pekovsko pecivo različnih oblik (žemlja, kajzerica, bombeta, štručka,…), 30 do 50 g / kos</t>
  </si>
  <si>
    <t>Pšenično belo pekovsko pecivo različnih oblik (žemlja, kajzerica, bombeta, štručka,…), 60 do 70 g / kos, po potrebi prerezano</t>
  </si>
  <si>
    <t>Pšenično belo pekovsko pecivo različnih oblik (žemlja, kajzerica, bombeta, štručka,…), 30 do 50 g / kos</t>
  </si>
  <si>
    <t>Kruh s semeni (s posipom ali brez), štruca ali model, 0,7 do 1,0 kg, rezan in pakiran</t>
  </si>
  <si>
    <t>Rženi mešani kruh,štruca ali model, 0,7 do 1,0 kg, rezan in pakiran</t>
  </si>
  <si>
    <t>Pisani mešani iz treh vrst moke kruh, 0,7 do 1,0 kg, štruca ali model,  rezan in pakiran</t>
  </si>
  <si>
    <t>Ajdov mešani kruh z orehi, štruca ali model, 0,7 do 1,0 kg, rezan in pakiran</t>
  </si>
  <si>
    <t>Ajdov mešani kruh, 0,7 do 1,0 kg,štruca ali model,  rezan in pakiran</t>
  </si>
  <si>
    <t>Ovseni mešani kruh brez aditivov, štruca ali model, 0,7 do 1,0 kg, rezan in pakiran</t>
  </si>
  <si>
    <t>Koruzni mešani kruh brez aditivov, štruca ali model, 0,7 do 1,0 kg, rezan in pakiran</t>
  </si>
  <si>
    <t>Pšenični polnozrnati kruh (Graham kruh) brez aditivov, 0,7 do 1,0 kg, rezan in pakiran, štruca ali model</t>
  </si>
  <si>
    <t>Pšenični črni kruh (T-500), 0,7 do 1,0 kg, rezan in pakiran</t>
  </si>
  <si>
    <t xml:space="preserve">KRUH IN PEKOVSKO PECIVO, SLAŠČIČARSKI IZDELKI IN KEKSI </t>
  </si>
  <si>
    <t>Solata zelena - mehkolistna, razred I</t>
  </si>
  <si>
    <t>Špirala čokoladna, ali podobno 60-80g</t>
  </si>
  <si>
    <t>1. sklop: MLEČNI IZDELKI (brez sladoleda)</t>
  </si>
  <si>
    <t>Sterilizirana smetana za stepanje, 0,5 do 1l</t>
  </si>
  <si>
    <t>Poltrdi sir GAUDA, min. 45 % m.m. v suhi snovi, zorjen v foliji, narezan na rezine</t>
  </si>
  <si>
    <t>Sveži polnomastni sir v slanici, v kosu, min. 40 % m.m. v suhi snovi, pakiranje 200 do 1500 g (kvaliteta Mozzarella ali enakovredno)</t>
  </si>
  <si>
    <t xml:space="preserve">Sir za žar, do 500g </t>
  </si>
  <si>
    <t xml:space="preserve">Sir za žar z zelišči, do 500g </t>
  </si>
  <si>
    <t xml:space="preserve">Poltrdi polnomastni dimljen sir, min 35%-45%mm </t>
  </si>
  <si>
    <t>Paniran sir, pakiranje 500g do 1000g</t>
  </si>
  <si>
    <t>Sir gorgonzola z modro plesnijo, pakirano do 300g</t>
  </si>
  <si>
    <t xml:space="preserve">Mehki sir iz kravjega mleka in smetane, min 80%mm, kot mascarpone </t>
  </si>
  <si>
    <t>SIR parmezan,vakumsko pakiran, teža 200g - 600 g</t>
  </si>
  <si>
    <t>Skuta s podloženim ali nadloženim sadjem, desertna, od 5 do 10 % (m/m) mlečne maščobe, min. 15 % sadja ali  sadnega   pripravka,   brez   konzervansov,  umetnih  sladil in drugih aditivov, pakiranje v lonček 100 do 150 g</t>
  </si>
  <si>
    <t>SKUPAJ VREDNOST SKLOPA 2.</t>
  </si>
  <si>
    <t>2. sklop: MLEKO IN MLEČNI IZDELKI DEKLARIRANI BREZ LAKTOZE</t>
  </si>
  <si>
    <t>5. sklop: BIO MLEKO IN MLEČNI IZDELKI</t>
  </si>
  <si>
    <t>SKUPAJ VREDNOST SKLOPA 5.</t>
  </si>
  <si>
    <t>4. sklop: ŽIVILA IZ SHEM KAKOVOSTI (brez eko živil): SLADOLED</t>
  </si>
  <si>
    <t>Sladoled kremni/mlečni brez umetnih sladil z različnimi okusi (vanilija, čokolada, sadni), lonček, dodana plastična žlička, pakiranje 80 do 140 ml</t>
  </si>
  <si>
    <t>3. sklop: ŽIVILA IZ SHEM KAKOVOSTI (brez eko živil): MLEKO IN MLEČNI IZDELKI (npr. izbrana kakovost)</t>
  </si>
  <si>
    <t xml:space="preserve">Pasterizirano homogenizirano mleko, 3,2 do 3,5 % m.m., pakiranje 1l </t>
  </si>
  <si>
    <t>Pasterizirano mleko, 3,2 do 3,5 m.m., pakiranje 5- 15l vedro /ročka</t>
  </si>
  <si>
    <t>Sterilizirano mleko (kratkotrajna sterilizacija), 3,2 do 3,5 % m.m., pakiranje 1 L,</t>
  </si>
  <si>
    <t xml:space="preserve">Trajno mleko, kratkotrajna sterilizacija, 1,5-3,5%mm, do 0,2l, deklarirano brez laktoze,dodatna slamica </t>
  </si>
  <si>
    <t>Trajno mleko, kratkotrajna sterilizacija, 1,5 - 3,5%mm, do 1l, deklarirano brez laktoze</t>
  </si>
  <si>
    <t>Trajno mleko z okusom čokolade, sterilizirano, 0,2l</t>
  </si>
  <si>
    <t>Kisla pasterizirana smetana, 18 do 25 % m.m., brez konzervansov in aditivov,  pakiranje 150 do 180 g</t>
  </si>
  <si>
    <t>Kisla pasterizirana smetana, 18 do 25 % m.m., brez konzervansov in aditivov, pakiranje 400 do 900 g</t>
  </si>
  <si>
    <t>Grški tip jogurta sadni, min 9,0 mm, pakirano do 150 g</t>
  </si>
  <si>
    <t>Grški tip jogurta navadni, min 9,0 mm, pakirano do 150 g</t>
  </si>
  <si>
    <t>Grški tip jogurta navadni, min 9,0 mm, pakirano do 800-1000g</t>
  </si>
  <si>
    <t>Tekoči sadni jogurt, 1,1 do 3,5 % m.m., pakiranje 500 do 1000 g</t>
  </si>
  <si>
    <t>Sladka smetana, pasterizirana, 30-50mm, brez konz.in aditivov, 0,5-1l</t>
  </si>
  <si>
    <t>Sirni smetanov namaz, 20 do 30 % m.m., pakiranje 120 do 200 g</t>
  </si>
  <si>
    <t>Sirni namaz, pakiranje 2,5 do 5 kg</t>
  </si>
  <si>
    <t>Probiotični jogurt1,0 do 3,5 % m.m., pakiranje 150 do 180 g</t>
  </si>
  <si>
    <t>Probiotični jogurt  1,0  do 3,5 % m.m., pakiranje 1l</t>
  </si>
  <si>
    <t xml:space="preserve">Sadni probiotični jogurt  1,0  do 3,5 % m.m., pakiranje 150 do 180 g  </t>
  </si>
  <si>
    <t>Mlečni namaz z različnimi okusi (vrtnine, zelišča, tuna, paprika,..), 15 do 20 % m.m., pakiranje 120 do 200 g</t>
  </si>
  <si>
    <t>Mlečni namaz (navadni), 15 do 20 % m.m., pakiranje 120 do 200 g</t>
  </si>
  <si>
    <t>SKUPAJ VREDNOST SKLOPA 3.</t>
  </si>
  <si>
    <t>SKUPAJ VREDNOST SKLOPA 4.</t>
  </si>
  <si>
    <t>6. sklop: PERUTNINSKO MESO  (piščanec, puran) IN IZDELKI IZ PERUTNINSKEGA MESA</t>
  </si>
  <si>
    <t>Piščančje krače s kožo in kostjo, razred kakovosti A</t>
  </si>
  <si>
    <t>Piščančja bedra s kožo in kostjo, razred kakovosti A</t>
  </si>
  <si>
    <t xml:space="preserve">Piščančja stegna bkk v kosu ali narezano na kocke </t>
  </si>
  <si>
    <t xml:space="preserve">Piščančja prsa bkk </t>
  </si>
  <si>
    <t>Piščančja prsa s kostjo</t>
  </si>
  <si>
    <t>Piščančje krače, BKK, 110 do 120 g / kos, razred kakovosti A</t>
  </si>
  <si>
    <t xml:space="preserve">Piščančje perutničke </t>
  </si>
  <si>
    <t>Cel pišanec očiščen, svež, razred kakovosti A</t>
  </si>
  <si>
    <t>Piščančje prsi v ovoju, brez glutena, delež piščančjih prsi BK je najmanj 80 %, v kosu, pakirano do 2 kg</t>
  </si>
  <si>
    <t>Dimljena piščančja prsa, brez alergenov, v kosu ali narezana na rezine</t>
  </si>
  <si>
    <t>Piščančja salama, extra razred, min 70% piščančjega mesa, v kosu ali narezana na rezine</t>
  </si>
  <si>
    <t>Piščančja hrenovka brez ovoja</t>
  </si>
  <si>
    <t>Pečena piščančja šunka v ovitku (v  kosu ali narezana na rezine )</t>
  </si>
  <si>
    <t>Piščančje nabodalo z zelenjavo brez alergenov (min 75 % mesa – piščančje stegno ali prsa in do 15 % zelenjave), brez konzervansov, 70 do 80 g</t>
  </si>
  <si>
    <t>8. sklop: ŽIVILA IZ SHEM KAKOVOSTI (brez eko živil): PERUTNINSKO MESO IN IZDELKI IZ PERUTNINSKEGA MESA (npr. višja kakovost, izbrana kakovost)</t>
  </si>
  <si>
    <t>SKUPAJ  VREDNOST SKLOPA 8.</t>
  </si>
  <si>
    <t>11. sklop: BIO PERUTNINSKO MESO IN  IZDELKI IZ PERUTNINSKEGA MESA</t>
  </si>
  <si>
    <t>Bio piščančji file, BKK, v kosu ali narezano kocke 1,5 x 1,5 cm,  ali zrezki 60 do 80 g</t>
  </si>
  <si>
    <t>Bio piščančje krače, očiščene, 100 do 120 g / kos, razred kakovosti A</t>
  </si>
  <si>
    <t>BIO piščančja hrenovka, vsebuje min 80 % piščančjega mesa, max 2 % soli</t>
  </si>
  <si>
    <t>SKUPAJ  VREDNOST SKLOPA 11.</t>
  </si>
  <si>
    <t xml:space="preserve">Puranji file, razred kakovosti A, narezan na zrezke 60 do 80 g </t>
  </si>
  <si>
    <t>Puranja bedro (stegno in krača), s kožo in kostjo BKK, razred A</t>
  </si>
  <si>
    <t>SKUPAJ  VREDNOST SKLOPA 6.</t>
  </si>
  <si>
    <t>7. sklop: SVEŽE SVINJSKO MESO IN OSTALI MESNI IZDELKI</t>
  </si>
  <si>
    <t>SKUPAJ  VREDNOST SKLOPA 7.</t>
  </si>
  <si>
    <t>Svinjsko stegno, očiščeno, BK, brez slanine, narezano na kocke 1 x 1 cm ali 2x2,  I.kategorija</t>
  </si>
  <si>
    <t>Svinjsko stegno, očiščeno, BK, brez slanine, narezano na zrezke, 60 do 70 g / kos,  max 10% odstopanje od teže naročenega zrezka, I.kategorija</t>
  </si>
  <si>
    <t>Čevapčiči iz mletega manj začinjenega in soljenega mesa (do 1,7 % soli; 50 % stegno mlade govedine I.kat. BK in 50 % svinjsko stegno I.kat. BK), 25 do 50 g / kos</t>
  </si>
  <si>
    <t>Pleskavica (oblikovana) iz mletega manj začinjenega in soljenega mesa (do 1,7 % soli; 50 % stegno mlade govedine I.kat. BK in 50 % svinjsko stegno I.kat. BK), 80 do 90 g / kos</t>
  </si>
  <si>
    <t>Suho meso – prekajena svinjska šunka (BKK), kocke 1x1 cm</t>
  </si>
  <si>
    <t>Klobasa za kuhanje,  dovoljeni dodatki: nitritna sol, česen in poper. Brez ostalih dodatkov</t>
  </si>
  <si>
    <t>Krvavice v naravnem ovoju teža cca 70 - 90g/kos</t>
  </si>
  <si>
    <t xml:space="preserve">Zašinek v kosu ali narezan na rezine </t>
  </si>
  <si>
    <t xml:space="preserve">Šunka v ovitku, max 2,5 % maščobe, minimalno 16 % beljakovin, max. 2,1 % soli maščobe, v kosu ali narezan na rezine </t>
  </si>
  <si>
    <t xml:space="preserve">Prešana pusta šunka, 1 ali extra razred, v kosu ali narezana na rezine, manj slana </t>
  </si>
  <si>
    <t xml:space="preserve">Ogrska salama v kosu ali narezana na rezine </t>
  </si>
  <si>
    <t>Tatarski biftek</t>
  </si>
  <si>
    <t>Domača suha salama iz svinjine, debelo mleto, v kosu ali narezana</t>
  </si>
  <si>
    <t>Pečenice iz svinjskega mesa v naravnem ovoju, manj začinjene, 60 do 90 g / kos</t>
  </si>
  <si>
    <t>Eko svinjsko meso, stegno, I. kat., narezano na kocke 1,5 x 1,5 cm ali v kosu</t>
  </si>
  <si>
    <t>Eko svinjsko meso, stegno, I. kat., narezano 60 do 80 g zrezek / kos, I. kategorija</t>
  </si>
  <si>
    <t xml:space="preserve">Eko šunka v ovoju, narezana na rezine </t>
  </si>
  <si>
    <t>10. sklop: BIO SVINJSKO MESO IN OSTALI IZDELKI</t>
  </si>
  <si>
    <t>SKUPAJ  VREDNOST SKLOPA 10.</t>
  </si>
  <si>
    <t>Mlado goveje stegno, očiščeno, brez bočnika, BK, narezano na kocke 1,5 x 1,5 cm, I.kategorija</t>
  </si>
  <si>
    <t>Goveje kosti za juho, narezane</t>
  </si>
  <si>
    <t>Mlada govedina, stegno bk in bočnika, očiščeno, mleto, 1 kat</t>
  </si>
  <si>
    <t>Telečje stegno bk in bočnika, očiščeno, v kosu, 1. kat  (max skupno odstopanje 2 % naročene mase)</t>
  </si>
  <si>
    <t>Telečje stegno bk in bočnika, očiščeno, narezano na zrezke 60 - 80 g, 1. kat. (max 10 % odstopanje od teže naročenega zrezka, max skupno odstopanje 2 % naročene mase)</t>
  </si>
  <si>
    <t>Telečje stegno bk in bočnika, očiščeno, narezano na kocke 1,5 x 1,5cm, 1. kat. (max 10 % odstopanje od velikosti kock, max skupno odstopanje 2 % naročene mase)</t>
  </si>
  <si>
    <t>SKUPAJ  VREDNOST SKLOPA 9.</t>
  </si>
  <si>
    <t>9. sklop: ŽIVILA IZ SHEM KAKOVOSTI (brez eko živil): GOVEJE IN TELEČJE MESO (npr. izbrana kakovost)</t>
  </si>
  <si>
    <r>
      <t xml:space="preserve">ATLANTSKI LOSOS  </t>
    </r>
    <r>
      <rPr>
        <i/>
        <sz val="9"/>
        <rFont val="Arial Narrow"/>
        <family val="2"/>
        <charset val="238"/>
      </rPr>
      <t xml:space="preserve">(Salmo salar) </t>
    </r>
    <r>
      <rPr>
        <sz val="9"/>
        <rFont val="Arial Narrow"/>
        <family val="2"/>
        <charset val="238"/>
      </rPr>
      <t xml:space="preserve"> – porcijski file, </t>
    </r>
    <r>
      <rPr>
        <b/>
        <sz val="9"/>
        <rFont val="Arial Narrow"/>
        <family val="2"/>
        <charset val="238"/>
      </rPr>
      <t xml:space="preserve">s kožo, </t>
    </r>
    <r>
      <rPr>
        <sz val="9"/>
        <rFont val="Arial Narrow"/>
        <family val="2"/>
        <charset val="238"/>
      </rPr>
      <t>brez kosti, posamič zamrznjen, brez glazure oz.max 10 % odstopanje od naročene teže posameznega fileja),  pakiranje do 10 kg, I.kvaliteta, brez glazure</t>
    </r>
  </si>
  <si>
    <r>
      <t>ATLANTSKI LOSOS</t>
    </r>
    <r>
      <rPr>
        <i/>
        <sz val="9"/>
        <rFont val="Arial Narrow"/>
        <family val="2"/>
        <charset val="238"/>
      </rPr>
      <t xml:space="preserve"> (Salmo salar) </t>
    </r>
    <r>
      <rPr>
        <sz val="9"/>
        <rFont val="Arial Narrow"/>
        <family val="2"/>
        <charset val="238"/>
      </rPr>
      <t xml:space="preserve">– porcijski file, </t>
    </r>
    <r>
      <rPr>
        <b/>
        <sz val="9"/>
        <rFont val="Arial Narrow"/>
        <family val="2"/>
        <charset val="238"/>
      </rPr>
      <t xml:space="preserve">brez kože,  </t>
    </r>
    <r>
      <rPr>
        <sz val="9"/>
        <rFont val="Arial Narrow"/>
        <family val="2"/>
        <charset val="238"/>
      </rPr>
      <t>brez kosti, posamič zamrznjen, (max 10 % odstopanje od naročene teže posameznega fileja),  file teže 70g ali 140g    I.kvaliteta, brez glazure</t>
    </r>
  </si>
  <si>
    <t>NOVOZELANDSKI REPAK (Morska ščuka), file, brez kosti, zamrznjeno, brez glazure, 80- 120 g /kom</t>
  </si>
  <si>
    <t>KOVAČ - file s kožo, posamič zamrznjen, brez kosti, I. kvaliteta</t>
  </si>
  <si>
    <r>
      <t xml:space="preserve">OSLIČ </t>
    </r>
    <r>
      <rPr>
        <i/>
        <sz val="9"/>
        <rFont val="Arial Narrow"/>
        <family val="2"/>
        <charset val="238"/>
      </rPr>
      <t>(Merluccius merluccius</t>
    </r>
    <r>
      <rPr>
        <sz val="9"/>
        <rFont val="Arial Narrow"/>
        <family val="2"/>
        <charset val="238"/>
      </rPr>
      <t>) - file, posamič zamrznjen,  file teže 70g ali 140g  posamič zamrznjen (max 10 % odstopanje od naročene teže posameznega fileja), brez kosti , I.kvaliteta</t>
    </r>
  </si>
  <si>
    <t>SAJ (trska)-brez kosti in kože, file posamič</t>
  </si>
  <si>
    <t>Sterilizirana skuša v rastlinskem olju, pakiranje do 2000 g</t>
  </si>
  <si>
    <t xml:space="preserve">12. sklop: ZAMRZNJENE RIBE </t>
  </si>
  <si>
    <t>SKUPAJ  VREDNOST SKLOPA 12.</t>
  </si>
  <si>
    <t>13. sklop : KONZERVIRANE RIBE</t>
  </si>
  <si>
    <t>SKUPAJ  VREDNOST SKLOPA 13.</t>
  </si>
  <si>
    <t>14. sklop: KOKOŠJA JAJCA IZ TALNE REJE</t>
  </si>
  <si>
    <t>SKUPAJ VREDNOST SKLOPA 14.</t>
  </si>
  <si>
    <t>15. sklop: BIO KOKOŠJA JAJCA</t>
  </si>
  <si>
    <t>SKUPAJ VREDNOST SKLOPA 15.</t>
  </si>
  <si>
    <t>16. sklop:  SVEŽA ZELENJAVA IN SADJE</t>
  </si>
  <si>
    <t>17. sklop: EKO ZELENJAVA IN SADJE</t>
  </si>
  <si>
    <t>SKUPAJ  VREDNOST SKLOPA 16.</t>
  </si>
  <si>
    <t>SKUPAJ  VREDNOST SKLOPA 17.</t>
  </si>
  <si>
    <t xml:space="preserve">18. sklop:  OČIŠČENA ZELENJAVA </t>
  </si>
  <si>
    <t>SKUPAJ  VREDNOST SKLOPA 18.</t>
  </si>
  <si>
    <t>SKUPAJ  VREDNOST SKLOPA 19.</t>
  </si>
  <si>
    <t>19. sklop:  ZAMRZNJENA ZELENJAVA IN SADJE</t>
  </si>
  <si>
    <t>20. sklop:  SUHO SADJE IN STROČNICE, SEMENA IN OREŠČKI</t>
  </si>
  <si>
    <t>SKUPAJ VREDNOST SKLOPA 20.</t>
  </si>
  <si>
    <t>Lešniki, razred I, pakiranje do 1000 g</t>
  </si>
  <si>
    <t>Indijski oreščki, razred I, pakiranje do 1000 g</t>
  </si>
  <si>
    <t>Orehova jedrca - polovice, razred I,pakiranje do 1000 g</t>
  </si>
  <si>
    <t>Orehova jedrca, fino mleti, razred I,pakiranje do 100 g</t>
  </si>
  <si>
    <t>Mandlji, olupljeni, razred I, pakiranje do 1000 g</t>
  </si>
  <si>
    <t>Brazilski oreščki, razred I, pakiranje do 1000 g</t>
  </si>
  <si>
    <t>Rozine brez konzervansov (nežveplane), razred I, pakiranje do 1000 g</t>
  </si>
  <si>
    <t>Suhe banane brez konzervansov, razred I, pakiranje do 1000 g</t>
  </si>
  <si>
    <t>Suhe brusnice brez konzervansov, brez dodanega sladkorja, razred I, pakiranje do 1000 g</t>
  </si>
  <si>
    <t>Suhi jabolčni krhlji, olupljeni,  brez konzervansov, razred I, pakiranje do 1000 g</t>
  </si>
  <si>
    <t>Suhi hruškovi krhlji, brez konzervansov, razred I, pakiranje do 1000 g</t>
  </si>
  <si>
    <t>Fižol tetovec, razred I</t>
  </si>
  <si>
    <t>Leča rjava, razred I</t>
  </si>
  <si>
    <t>Chia semena, pakiranje do 500 g</t>
  </si>
  <si>
    <t>Laneno seme, pakiranje do 500 g</t>
  </si>
  <si>
    <t>Sezamovo seme, pakiranje do 500 g</t>
  </si>
  <si>
    <t>22. sklop:  SADNI in ZELENJAVNI SOKOVI</t>
  </si>
  <si>
    <t>SKUPAJ  VREDNOST SKLOPA 22.</t>
  </si>
  <si>
    <t>Jabolčni motni sok, 100 % sadni delež, brez dodanega sladkorja, umetnih sladil in arom ter kemičnih konzervansov, pakiranje 1 L</t>
  </si>
  <si>
    <t>Hruškov motni sok, 100 % sadni delež-hruška, brez dodanega sladkorja, umetnih sladil in arom ter kemičnih konzervansov, pakiranje 1 L</t>
  </si>
  <si>
    <t>23. sklop:  ŽITA, MLEVSKI IZDELKI, TESTENINE IN KOSMIČI</t>
  </si>
  <si>
    <t>SKUPAJ  VREDNOST SKLOPA 23.</t>
  </si>
  <si>
    <t>24. sklop: BIO ŽITA,  MLEVSKI IZDELKI IN TESTENINE</t>
  </si>
  <si>
    <t>SKUPAJ  VREDNOST SKLOPA 24.</t>
  </si>
  <si>
    <t>25. sklop:  ZAMRZNJENI IZDELKI IZ TESTA</t>
  </si>
  <si>
    <t>SKUPAJ  VREDNOST SKLOPA 25.</t>
  </si>
  <si>
    <t>Mešanica riža, kvinoje in ajde, pakiranje do 1 kg</t>
  </si>
  <si>
    <t>Polnozrnat, dolgozrnat riž, do 1 kg</t>
  </si>
  <si>
    <t>Bio polnozrnate testenine, široki rezanci, pakiranje do 1 kg</t>
  </si>
  <si>
    <t xml:space="preserve">Dvobarvni mini francoski rogljič, 20-35g </t>
  </si>
  <si>
    <t>Pečene zamrznjene ajdove palačinke, porcijske, do 60 g / kos, pakiranje 1 do 2 kg</t>
  </si>
  <si>
    <t>27. sklop: KRUH IN PEKOVSKO PECIVO</t>
  </si>
  <si>
    <t>SKUPAJ  VREDNOST SKLOPA 27.</t>
  </si>
  <si>
    <t>SKUPAJ  VREDNOST SKLOPA 28.</t>
  </si>
  <si>
    <t>Pšenično belo pekovsko pecivo - bageta, do 300g</t>
  </si>
  <si>
    <t>Pekovsko pecivo posebnih oblik (parkelj, zajček,...), 80 do 120g</t>
  </si>
  <si>
    <t xml:space="preserve">29. sklop: SLAŠČIČARSKI IZDELKI, ROGLJIČKI, PECIVA </t>
  </si>
  <si>
    <t>SKUPAJ  VREDNOST SKLOPA 29.</t>
  </si>
  <si>
    <t>Bio polnozrnat kruh, 0,7-1kg, rezan, pakiran</t>
  </si>
  <si>
    <t>Bio kruh iz pšenične polbele moke, 0,7-1kg, rezan, pakiran</t>
  </si>
  <si>
    <t>Bio ajdov mešan kruh, 0,7-1kg, rezan, pakiran</t>
  </si>
  <si>
    <t>Bio koruzni mešan kruh, 0,7-1kg, rezan, pakiran</t>
  </si>
  <si>
    <t>Bio ovseni mešan kruh, 0,7-1kg, rezan, pakiran</t>
  </si>
  <si>
    <t>Bio kruh z ovsenimi kosmiči,  0,7-1kg, rezan, pakiran</t>
  </si>
  <si>
    <t>Bio kruh z rozinami,  0,7-1kg, rezan, pakiran</t>
  </si>
  <si>
    <t>Bio kruh s korenjem,  0,7-1kg, rezan, pakiran</t>
  </si>
  <si>
    <t>28. sklop:  BIO KRUH IN  PEKOVSKO PECIVO (brez mleka, jajc, oreščkov in arašidov)</t>
  </si>
  <si>
    <t>Bio ržen mešani kruh,  0,7-1kg, rezan, pakiran</t>
  </si>
  <si>
    <t>Bio pirin mešani kruh,  0,7-1kg, rezan, pakiran</t>
  </si>
  <si>
    <t>Bio pirin kruh,  0,7-1kg, rezan, pakiran</t>
  </si>
  <si>
    <t>Bio pšenični mešani kruh,  0,7-1kg, rezan, pakiran</t>
  </si>
  <si>
    <t>Bio ječmenov mešani kruh,  0,7-1kg, rezan, pakiran</t>
  </si>
  <si>
    <t>Bio kamutov/khorsan mešani kruh,  0,7-1kg, rezan, pakiran</t>
  </si>
  <si>
    <t>Bio pšenično pecivo s kurkumo, 40-80 g</t>
  </si>
  <si>
    <t>Bio pšenično mešano pecivo, 40-80 g</t>
  </si>
  <si>
    <t>Bio ajdovo mešano pecivo, 40-80 g</t>
  </si>
  <si>
    <t>Bio pirino mešano pecivo z rozinami, 40-80 g</t>
  </si>
  <si>
    <t>Bio pirino mešano pecivo, 40-80 g</t>
  </si>
  <si>
    <t>Bio kamutovo mešano pecivo, 40-80 g</t>
  </si>
  <si>
    <t>Bio pecivo z makom, 40-80 g</t>
  </si>
  <si>
    <t>Bio pšenično polnozrnato pecivo, 40-80 g</t>
  </si>
  <si>
    <t>Bio rženo mešano pecivo, 40-80 g</t>
  </si>
  <si>
    <t>Bio pecivo s sirom, 40-80 g</t>
  </si>
  <si>
    <t>Bio skutino pecivo, 40-80 g</t>
  </si>
  <si>
    <t>Bio muffin, različni okusi 40-80 g</t>
  </si>
  <si>
    <t>Bio polnozrnata pizza (pelati, sir), 60-120 g</t>
  </si>
  <si>
    <t>Bio polnozrnata pizza (pelati, sir, šunka), 60-120 g</t>
  </si>
  <si>
    <t>Bio pecivo z rozinami, 40-80g</t>
  </si>
  <si>
    <t>Bio pecivo s korenčkom, 40-80g</t>
  </si>
  <si>
    <t>Bio pecivo s semeni, 40-80g</t>
  </si>
  <si>
    <t>Bio buhtelj z različnimi nadevi, 40-80 g</t>
  </si>
  <si>
    <t>Indijanček, do 95 g</t>
  </si>
  <si>
    <t>SKUPAJ  VREDNOST SKLOPA 30.</t>
  </si>
  <si>
    <t>Bio pirini keksi (100% pirina moka) s sadnim namazom, do 1 kg</t>
  </si>
  <si>
    <t>Bio pirini (100 % pirina moka) keksi z ovsenimi kosmiči, deklarirano brez jajc in mleka, do 1 kg</t>
  </si>
  <si>
    <t>Bio pirini (100 % pirina moka) keksi s proseno kašo, deklarirano brez  jajc in mleka, do 1 kg</t>
  </si>
  <si>
    <t>Bio pirin (100 % pirina moka) keksi s kokosom, deklarirano brez  jajc in mleka, do 1 kg</t>
  </si>
  <si>
    <t>Bio ingverjevi keksi, do 1kg</t>
  </si>
  <si>
    <t>Bio čokoladni keksi, do 1kg</t>
  </si>
  <si>
    <t>Bio kamutovi keksi s sadnim namazom, do 1kg</t>
  </si>
  <si>
    <t>Bio keksi z medom, do 1kg (brez jajc in mleka)</t>
  </si>
  <si>
    <t>Bio masleni keksi, do 1kg</t>
  </si>
  <si>
    <t>Bio kamutovi keksi (100% kamut),  do 1kg (brez mleka in jajc)</t>
  </si>
  <si>
    <t>Bio keksi z vlakninami, do 1 kg</t>
  </si>
  <si>
    <t>30. sklop: BIO PIŠKOTI/KEKSI IN PRIGRIZKI IZ ŽIT</t>
  </si>
  <si>
    <t>Margarina za peko, vsebnost trans maščobnih kislin pod 2 %, pakiranje 250 do 500 g</t>
  </si>
  <si>
    <t>Maščobna emulzija za peko v konvektomatu, do 4 L</t>
  </si>
  <si>
    <t>l</t>
  </si>
  <si>
    <t>SKUPAJ  VREDNOST SKLOPA 31.</t>
  </si>
  <si>
    <t>Otroški čaj (janež, komarček, kamilica, kumina ali seme šipka, plod koromarčka, plod janeža in plod kumine), gastro pakiranje do 1 kg</t>
  </si>
  <si>
    <t>Cimet mleti, pakiranje 390 do 600 g, gastro pakiranje v embalažo, ki omogoča neprodušno zapiranje</t>
  </si>
  <si>
    <t>Cimet v skorji, pakiranje 200 do 300 g,  embalaža, ki omogoča neprodušno zapiranje</t>
  </si>
  <si>
    <t>Kardamom, pakiranje do 40 g, lahko v vrečki</t>
  </si>
  <si>
    <t>Kurkuma, pakiranje 100 do 200g, embalaža, ki omogoča neprodušno zapiranje</t>
  </si>
  <si>
    <t>Paprika rdeča mleta sladka, pakiranje do 1000 g, gastro pakiranje v embalažo, ki omogoča neprodušno zapiranje</t>
  </si>
  <si>
    <t>Šetraj, pakiranje 100 do 300 g, embalaža, ki omogoča neprodušno zapiranje</t>
  </si>
  <si>
    <t>Lovorjev list, pakiranje 50 do 1000 g, gastro pakiranje v embalažo, ki omogoča neprodušno zapiranje</t>
  </si>
  <si>
    <t>Čebula zrnasta, 500 do 800g, embalaža, ki omogoča neprodušno zapiranje</t>
  </si>
  <si>
    <t>Žafranika, pakirana do 20 g, embalaža, ki omogoča neprodušno zapiranje</t>
  </si>
  <si>
    <t>Vinski kis, rdeč, naravno kisan, brez dodanih arom, 4 %, pakiranje do 1 L</t>
  </si>
  <si>
    <t>Balzamični kis, steklenica do 1 L</t>
  </si>
  <si>
    <t>Sladkor mleti, pakiranje 500 g-1000 g</t>
  </si>
  <si>
    <t>Vanilin sladkor, pakiranje do 20 g</t>
  </si>
  <si>
    <t>Koruzni škrob, brez glutena, pakiranje  200 g - 1000 g</t>
  </si>
  <si>
    <t>Prašek za puding – vanilija, naravno obarvani, pakiranje do 1 kg</t>
  </si>
  <si>
    <t>Prašek za puding – čokolada, naravno obarvani, pakiranje do 1 kg</t>
  </si>
  <si>
    <t>Mešanica kavnih nadomestkov - bela kava (pražen ječmen, korenina cikorije), pakiranje do 1kg</t>
  </si>
  <si>
    <t>Bela čokolada za obliv tort, peciva, 200 do 500g</t>
  </si>
  <si>
    <t>Čokoladno lešnikov namaz (min. 13 % lešnikov, min. 7 % manj masten kakav v prahu), pakiranje od 1 do 3 kg</t>
  </si>
  <si>
    <t>Vinski kamen, pakiranje 15-20 g</t>
  </si>
  <si>
    <t>Makovo seme, mleto, do 500 g</t>
  </si>
  <si>
    <t>Kokosova moka, pakiranje 200 -500 g</t>
  </si>
  <si>
    <t>Rožičeva moka, pakiranje do 250 g</t>
  </si>
  <si>
    <t>Soda bikarbona, pakiranje do 500 g</t>
  </si>
  <si>
    <t>Prepečenec v rezinah (pš. m tip 500), pakiranje 200 do 400 g</t>
  </si>
  <si>
    <t>Prepečenec v rezinah, polnozrnati, pakiranje 200 do 400 g</t>
  </si>
  <si>
    <t>Grisini s sezamom, pakiranje 100 do 400 g</t>
  </si>
  <si>
    <t>Grisini polnozrnati, pakiranje 100 do 400 g</t>
  </si>
  <si>
    <t>Ovseni keksi s sadjem, kot Grancereale, do 1000g</t>
  </si>
  <si>
    <t xml:space="preserve">Napolitanke sadne, do 1kg </t>
  </si>
  <si>
    <t>Napolitanke, oblite s čokolado, pakiranje 200 do 1000 g</t>
  </si>
  <si>
    <t>Voda gazirana, 0,5l</t>
  </si>
  <si>
    <t xml:space="preserve">Bomboni mehki, sadni žele, pakiranje do 1 kg </t>
  </si>
  <si>
    <t xml:space="preserve">Riževa kašica z vitamini, pakiranje do 1kg </t>
  </si>
  <si>
    <t>Suhe gobe-jurčki, pakiranje do 200g</t>
  </si>
  <si>
    <t>Pašteta, kokošja ali piščančja brez aditivov, glutena  in ojačevalcev okusa, konzerva 80-150 g</t>
  </si>
  <si>
    <t>Želirni sladkor, do 1kg</t>
  </si>
  <si>
    <t xml:space="preserve">Bio planinski čaj, gastro pakiranje do 1,5 kg </t>
  </si>
  <si>
    <t xml:space="preserve">Bio sadni čaj, gastro pakiranje do 1,5 kg </t>
  </si>
  <si>
    <t>Bio sojini kosmiči, do 1kg</t>
  </si>
  <si>
    <t>Bio rdeča leča, do 1kg</t>
  </si>
  <si>
    <t xml:space="preserve">Bio vinski kis, do 1l </t>
  </si>
  <si>
    <t xml:space="preserve">Bio jabolčni kis, do 1l </t>
  </si>
  <si>
    <t xml:space="preserve">Bio balzamični kis, do 1l, steklenica </t>
  </si>
  <si>
    <t xml:space="preserve">Bio ekstra deviško oljčno olje, do 1l, steklenica </t>
  </si>
  <si>
    <t>Bio riževi vaflji, do 1kg</t>
  </si>
  <si>
    <t>Bio koruzni vaflji, do 1kg</t>
  </si>
  <si>
    <t>Bio riž, okroglozrnati, pakirano 1 kg</t>
  </si>
  <si>
    <t>Bio riž, dolgozrnati, pakirano 1 kg</t>
  </si>
  <si>
    <t>Bio šipkov čaj ali bio šipkov čaj s hibiskusom, pakiranje do 1,5 kg</t>
  </si>
  <si>
    <t>Bio čokoladno-lešnikov namaz, 200 -1000g</t>
  </si>
  <si>
    <t xml:space="preserve"> L</t>
  </si>
  <si>
    <t>SKUPAJ  VREDNOST SKLOPA 32.</t>
  </si>
  <si>
    <t>Agavin sirup, pakiranje do 0,5 L</t>
  </si>
  <si>
    <t>Kvinojin napitek, pakiranje do 1 L</t>
  </si>
  <si>
    <t>Mandljev napitek, pakiranje do 1 L z beljakovinami</t>
  </si>
  <si>
    <t>Sojin desert - navaden, pakiranje 120 do 160 g</t>
  </si>
  <si>
    <t>Rižev desert z vanilijo ali čokolado, lonček, pakiranje 125 do 150 g</t>
  </si>
  <si>
    <t>Kokosova smetana za stepanje, brez alergenov, pakiranje do 400 ml</t>
  </si>
  <si>
    <t>Sojina krema za kuhanje, pakiranje do 250 ml</t>
  </si>
  <si>
    <t>Sojin sladoled sadni, brez glutena in laktoze, pakirano do 1l</t>
  </si>
  <si>
    <t>Čokoladni namaz brez jajc, mleka, glutena in oreščkov, pakiranje od 200 do 400 g</t>
  </si>
  <si>
    <t>Majoneza brez jajc, do 500g</t>
  </si>
  <si>
    <t xml:space="preserve">Margarina, brez mleka in mlečnih sestavin (kakovost VITAGEN ali podobno), pakiranje do 250 g </t>
  </si>
  <si>
    <t>Ekstra deviško kokosovo olje, pakiranje 0,5-0,7 L</t>
  </si>
  <si>
    <t>Rogljički croissant, brez glutena, pakiranje do 300g</t>
  </si>
  <si>
    <t>Testenine za lazanjo, brez glutena, soje in jajc,  pakiranje do 500 g</t>
  </si>
  <si>
    <t>Kruh beli, brez mleka, jajc in glutena, pakiranje 200-500g</t>
  </si>
  <si>
    <t>Kruh brez mleka, jajc in oreščkov, pakiranje do 500 g (kakovost Schar ali enakovredno)</t>
  </si>
  <si>
    <t>Rižev toast brez glutena, mleka in jajc (lahko vsebuje riževo moko in koruzni škrob) (Schar ali enakovredno), do 300g</t>
  </si>
  <si>
    <t>Preste brez glutena, mleka in jajc (kakovost Schar ali enakovredno), do 100g</t>
  </si>
  <si>
    <t>Proseni zdrob brez glutena, mleka in jajc, do 500g</t>
  </si>
  <si>
    <t>Namazi različnih okusov (otroški, paradižnik-rukola, paprika, bazilika, drobnjak...) brez mleka, jajc, soje in glutena, do 100g</t>
  </si>
  <si>
    <t>Pekovsko pecivo različnih oblik (bombice, žemlje, štručke,...) brez glutena (kakovost Schar ali podobno), 40 do 63 g / kos</t>
  </si>
  <si>
    <t>Namaz z olivami, pakiranje do 200 g</t>
  </si>
  <si>
    <t>Čokoladni kosmiči brez glutena, do 1kg</t>
  </si>
  <si>
    <t>Kakavovi napihnjenci brez glutena, do 300g</t>
  </si>
  <si>
    <t>Biskvit z marmelado ali sadjem brez glutena, 200g</t>
  </si>
  <si>
    <t xml:space="preserve">Čokoladni keksi brez mleka, jajc in glutena, do 300g </t>
  </si>
  <si>
    <t>Vanilijevi keksi brez mleka, jajc in glutena , do 200g</t>
  </si>
  <si>
    <t xml:space="preserve">Keksi brez glutena, mleka, jajc in soje z marmelado ali gozdnimi sadeži, do 300g </t>
  </si>
  <si>
    <t>33. sklop: DIETNA ŽIVILA</t>
  </si>
  <si>
    <t>SKUPAJ  VREDNOST SKLOPA 33.</t>
  </si>
  <si>
    <t>32. sklop: OSTALA BIO ŽIVILA</t>
  </si>
  <si>
    <r>
      <t>Sadno - žitna rezina s čokolado, pakiranje 30 do 45 g, min. 80 % sadn</t>
    </r>
    <r>
      <rPr>
        <sz val="9"/>
        <rFont val="Arial Narrow"/>
        <family val="2"/>
        <charset val="238"/>
      </rPr>
      <t>ega deleža</t>
    </r>
  </si>
  <si>
    <t>Sadno - žitna rezina z jogurtovim ali čokoladnim oblivom, pakiranje 30 do 45 g   min 33% sadnega deleža (jagoda, malina ali gozdni sadeži)</t>
  </si>
  <si>
    <t>Smoothie, tetrapak/plastenka, sadni z vlakninami, z zamaškom za zapiranje do 250 g</t>
  </si>
  <si>
    <t>Jogurt, navadni, iz pasteriziranega kravjega mleka, naravne arome, visoka vsebnost beljakovin, Skyr ali enakovredno, do 150 g</t>
  </si>
  <si>
    <t>Jogurt, sadni, iz pasteriziranega kravjega mleka, naravne arome, visoka vsebnost beljakovin, Skyr ali enakovredno, do 150 g</t>
  </si>
  <si>
    <t>Sadni kruh (različna vrsta sadja - bananin, slivov,...) v kosu, do 1 kg</t>
  </si>
  <si>
    <t>Sadna palčka (borovničeva,..), 60-80 g</t>
  </si>
  <si>
    <t>Zelenjavni burek s skuto (npr. špinačni,..), 80-160 g</t>
  </si>
  <si>
    <t>Ajdov burek s skuto, 80-160 g</t>
  </si>
  <si>
    <t>Sirov/skutin burek, 80-160g</t>
  </si>
  <si>
    <t>Kraljeva štručka (npr. fit), 60-80 g</t>
  </si>
  <si>
    <t>Skutin žepek, 60-80 g</t>
  </si>
  <si>
    <t>Orehov žepek, 60-80 g</t>
  </si>
  <si>
    <t>Žepek, več okusov (jabolčni, vanilijev,..), 60-80 g</t>
  </si>
  <si>
    <t>Sadne palčke (različni okusi), sadni sok in sadne kaše, brez dodanih sladkorjev, naravne arome, pakiranje do 40 g</t>
  </si>
  <si>
    <t>Bučke zelene, razred I</t>
  </si>
  <si>
    <t>Krompir,srednje debel, razred I</t>
  </si>
  <si>
    <t>Krompir,srednje debel, razred I, mladi</t>
  </si>
  <si>
    <t>Berivka, razred I</t>
  </si>
  <si>
    <t>Pastinak</t>
  </si>
  <si>
    <t>Radič Treviso, razred I</t>
  </si>
  <si>
    <t>Avokado, radred I</t>
  </si>
  <si>
    <t>Breskve, do 120 g / kos, razred I</t>
  </si>
  <si>
    <t>Robide, razred I</t>
  </si>
  <si>
    <t>Zamrznjen džuveč mix, pakiranje do 2,5 kg</t>
  </si>
  <si>
    <t>Zamrznjena koleraba, kocke, pakiranje do 2,5 kg</t>
  </si>
  <si>
    <t>Zamrznjene gozdne gobe mix z jurčki, pakiranje do 2,5 kg</t>
  </si>
  <si>
    <t>Zamrznjena čebula, rezana, pakiranje do 2,5 kg</t>
  </si>
  <si>
    <t>Zamrznjene slive, brez koščic, pakiranje do 2,5 kg</t>
  </si>
  <si>
    <t>Zamrznjene brusnice, pakiranje do 2,5 kg</t>
  </si>
  <si>
    <t>Kremin, krema v prahu za kremne rezine, pakiranje 0,5 do 1,2 kg, enakovredno Kremin Dr. Oetker</t>
  </si>
  <si>
    <t>Bio grisini  s paradižnikom, pakiranje 100 do 400 g</t>
  </si>
  <si>
    <t>Bio grisini  s sezamom, pakiranje 100 do 400 g</t>
  </si>
  <si>
    <t>Krekerji, polnozrnati , pakiranje do 300 g</t>
  </si>
  <si>
    <t>Krekerji, večzrnati (različni - s kvinojo, chio, ajdo, rdeča pesa,..), pakiranje do 300 g</t>
  </si>
  <si>
    <t>Hrustljavi kruhki, (polnozrnat, rženi, koruzni, kvinojini, 5 žit,..), brez dodanega sladkorja do 1 kg</t>
  </si>
  <si>
    <t>Otroški piškoti kvalitete Baby, plazma ali enakovredno, pakiranje 250 do 500 g</t>
  </si>
  <si>
    <t>Polnozrnati keksi s sadjem, kot Grancereale, do 1000g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</si>
  <si>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</si>
  <si>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</si>
  <si>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</si>
  <si>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t>Ponudba velja 4 mesece od datuma za prejem ponudb.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</si>
  <si>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razen pri izdelkih svežega mesa, kjer je prednastavljen znak "/.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</si>
  <si>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</si>
  <si>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</si>
  <si>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</si>
  <si>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sadja in zelenjave, kjer je predoznačen znak "/".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</si>
  <si>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b/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</t>
    </r>
    <r>
      <rPr>
        <b/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</si>
  <si>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 </t>
    </r>
    <r>
      <rPr>
        <b/>
        <sz val="10"/>
        <color rgb="FFFF0000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</si>
  <si>
    <t>Za sklop 22.: Sokovom v pakiranju 0,2 L mora biti  embalaža oblikovana tako, da omogoča higiensko ustrezno pitje neposredno iz embalaže (npr. pokrovček z navojem).</t>
  </si>
  <si>
    <t>SKUPAJ VREDNOST SKLOPA 1.</t>
  </si>
  <si>
    <t>Koruza – sladka, zrnje, sterilizirana, brez kemičnih konzervansov, pakiranje do 700 g</t>
  </si>
  <si>
    <t>Leča rjava, sterilizirana v slanici , do 800g</t>
  </si>
  <si>
    <t>Koruza – sladka, storžki, sterilizirana, brez kemičnih konzervansov, pakiranje do 700 g</t>
  </si>
  <si>
    <t xml:space="preserve">Šampinjoni v kisu, brez konzervansov, do 1 kg </t>
  </si>
  <si>
    <t>Kapre v slanici, do 200-700g</t>
  </si>
  <si>
    <t>Kumarice v kisu, pasterizirane, brez kemičnih konzervansov, pakiranje 3 do 4,5 kg</t>
  </si>
  <si>
    <t>Kumarice v kisu, pasterizirane, brez kemičnih konzervansov, pakiranje do 800 g</t>
  </si>
  <si>
    <t>Pečena paprika v kisu,brez konzervanosv,  do 1kg</t>
  </si>
  <si>
    <t>Paprika fileti v kisu, pasterizirana, brez kemičnih konzervansov, pakiranje 3 do 4,5 kg</t>
  </si>
  <si>
    <t>Paprika fileti v kisu, pasterizirana, brez kemičnih konzervansov, pakiranje do 800 g</t>
  </si>
  <si>
    <t>Zelene olive polnjene s svežo papriko, brez konzervansov 250-1000g</t>
  </si>
  <si>
    <t>Paradižnikov koncentrat – dvojni, stereliziran, min. 28 % suhe snovi, brez kemičnih konzervansov, pakiranje 0,3 do 1 kg</t>
  </si>
  <si>
    <t>Paradižnik - pelat olupljeni v kockah, steriliziran, brez kemičnih konzervansov,  pakiranje od 2,5 do 5 kg</t>
  </si>
  <si>
    <t>Džuveč v dozi, do 4,5 kg</t>
  </si>
  <si>
    <t>Jagodni kompot, manj sladek, min 35 % plodu, pasteriziran ali steriliziran, brez kemičnih konzervansov, pakiranje do 1000 g</t>
  </si>
  <si>
    <t>Višnjev kompot (brez koščic), manj sladek,  min 40 % plodu, pasteriziran ali steriliziran, brez kemičnih konzervansov, pakiranje do 1000 g</t>
  </si>
  <si>
    <t>Ekstra džem - gozdni sadeži, min 45 % sadni delež, brez kemičnih konzervansov, sladil in barvil, pakiranje do 400 g</t>
  </si>
  <si>
    <t>21. sklop: KONZERVIRANA IN VLOŽENA ZELENJAVA, KONZERVIRANO SADJE IN MARMELADE</t>
  </si>
  <si>
    <t>Fižol kuhan rjavi, steriliziran,  brez kemičnih konzervansov, pakiranje do 800g</t>
  </si>
  <si>
    <t>Fižol kuhan rjavi, steriliziran,  brez kemičnih konzervansov, pakiranje od 1 do 4 kg</t>
  </si>
  <si>
    <t>Fižol kuhan belii, steriliziran, brez kemičnih konzervansov, pakiranje od 1 do 4 kg</t>
  </si>
  <si>
    <t>Gorčica, nepekoča, pakiranje do 800 g</t>
  </si>
  <si>
    <t>Kumarice v kisu, pasterizirane, brez kemičnih konzervansov,v kozarcu, pakiranje  od 2 kg do 4,5 kg</t>
  </si>
  <si>
    <t xml:space="preserve">Olive zelene brez koščic, 500-1000g </t>
  </si>
  <si>
    <t xml:space="preserve">Olive črne brez koščic 500-1000g </t>
  </si>
  <si>
    <t>Paradižnikov koncentrat – dvojni, steriliziran, min. 28 % suhe snovi, brez kemičnih konzervansov,  pakiranje 3 do 5 kg</t>
  </si>
  <si>
    <t>Paradižnik - pelati olupljeni, steriliziran, brez kemičnih konzervansov,  pakiranje 2 do 3 kg</t>
  </si>
  <si>
    <t>Paradižnik pasiran (kaša, pire), pakirano do 1 kg</t>
  </si>
  <si>
    <t>Rdeča pesa, rezana,  v solati, marinirana, sveže pripravljena, brez umetnih konzervansov, v vedru, pakiranje od 5 do 10 kg</t>
  </si>
  <si>
    <t>Šampinjoni v slanici rezani 400 - 800 g</t>
  </si>
  <si>
    <t>Kislo zelje, narezano, brez kem. konzervansov (samo askorbinska in sol), pakiranje 5 kg do 12 kg vedro</t>
  </si>
  <si>
    <t>Kislo zelje, narezano, brez kem. konzervansov (samo askorbinska in sol),  pakiranje 0,5 do 1 kg</t>
  </si>
  <si>
    <t>Kislo zelje, glave, brez konzervansov (samo askorbinska in sol)</t>
  </si>
  <si>
    <t>Kisla repa, narezana (rinfuza) brez kem. konzervansov (samo askorbinska in sol), pakiranje 5 do 10 kg vedro</t>
  </si>
  <si>
    <t>Kisla repa, narezana brez kem. konzervansov (samo askorbinska in sol),  pakiranje 0,5 do 1 kg</t>
  </si>
  <si>
    <t>Breskov kompot, manj sladek, min 55 % plodu, pasteriziran ali steriliziran, brez kemičnih konzervansov, v kozarcu, pakiranje do 1000 g</t>
  </si>
  <si>
    <t>Breskov kompot, manj sladek, min 55 % plodu, pasteriziran ali steriliziran, brez kemičnih konzervansov, pakiranje 2 do 3,5 kg</t>
  </si>
  <si>
    <t>Marelični kompot, manj sladek,  min 55% plodu, pasteriziran ali steriliziran, brez kemičnih konzervansov, pakiranje do 1000 g</t>
  </si>
  <si>
    <t>Marelični kompot, manj sladek,  min 55 % plodu, pasteriziran ali steriliziran, brez kemičnih konzervansov, pakiranje 2 do 3,5 kg</t>
  </si>
  <si>
    <t>Hruškov kompot,  manj sladek,  min 50 % plodu, pasteriziran ali steriliziran, brez kemičnih konzervansov, pakiranje 2 do 3,5 kg</t>
  </si>
  <si>
    <t>Višnjev kompot (brez koščic), manj sladek, min 50 % plodu, pasteriziran ali steriliziran, brez kemičnih konzervansov, pakiranje 3 do 4 kg</t>
  </si>
  <si>
    <t>Sadna solata, min 50 % plodu, pasterizirana ali sterilizirana, brez kemičnih konzervansov, pakiranje 2 do 3,5 kg</t>
  </si>
  <si>
    <r>
      <t>Slivov kompot, brez koščic</t>
    </r>
    <r>
      <rPr>
        <strike/>
        <sz val="9"/>
        <color rgb="FFFF0000"/>
        <rFont val="Arial Narrow"/>
        <family val="2"/>
        <charset val="238"/>
      </rPr>
      <t>,</t>
    </r>
    <r>
      <rPr>
        <sz val="9"/>
        <color theme="1"/>
        <rFont val="Arial Narrow"/>
        <family val="2"/>
        <charset val="238"/>
      </rPr>
      <t xml:space="preserve">  min 50 % plodu, pasteriziran ali steriliziran, brez kemičnih konzervansov, pakiranje do 1000 g</t>
    </r>
  </si>
  <si>
    <t>Ekstra domača marmelada - šipkova, min 40 % sadne kaše, brez kemičnih konzervansov in sladil, pakiranje kozarec do 1000 g</t>
  </si>
  <si>
    <t>Ekstra džem - jagoda, min. 45% sadnega deleža, max. 40 g sladkorja / 100 g izdelka, brez kemičnih konzervansov, pakiranje do 700 g</t>
  </si>
  <si>
    <t>Ekstra džem - borovnica, min. 45% sadnega deleža, brez kemičnih konzervansov, pakiranje do 700 g</t>
  </si>
  <si>
    <t>Slivov pekmez, oslajen, brez kemičnih konzervansov, pakiranje do 800 g</t>
  </si>
  <si>
    <t>SKUPAJ  VREDNOST SKLOPA 21.</t>
  </si>
  <si>
    <t xml:space="preserve"> SADNO IN SADNO-ZELENJAVNE ŽITNE REZINE</t>
  </si>
  <si>
    <t>26.sklop: SADNO IN SADNO-ZELENJAVNE ŽITNE REZINE</t>
  </si>
  <si>
    <t>SKUPAJ  VREDNOST SKLOPA 26.</t>
  </si>
  <si>
    <t>Kefir (fermentirano mleko)   1,5 do 3,5 % m.m., 500g</t>
  </si>
  <si>
    <t>Kefir (fermentirano mleko) sadni,  1,5 do 3,5 % m.m., 500 - 1000 g</t>
  </si>
  <si>
    <r>
      <t>Piščančja stegna, BKK, razred kakovosti A,</t>
    </r>
    <r>
      <rPr>
        <b/>
        <sz val="9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70-90g/kos</t>
    </r>
  </si>
  <si>
    <r>
      <t xml:space="preserve">Repično olje, hladno stiskano, </t>
    </r>
    <r>
      <rPr>
        <b/>
        <sz val="9"/>
        <rFont val="Arial Narrow"/>
        <family val="2"/>
        <charset val="238"/>
      </rPr>
      <t>brez sledi arašidov</t>
    </r>
    <r>
      <rPr>
        <sz val="9"/>
        <rFont val="Arial Narrow"/>
        <family val="2"/>
        <charset val="238"/>
      </rPr>
      <t>, pakiranje do 1 L v stekleni embalaži</t>
    </r>
  </si>
  <si>
    <r>
      <t xml:space="preserve">Peteršilj list, pakiranje 100 do </t>
    </r>
    <r>
      <rPr>
        <strike/>
        <sz val="9"/>
        <rFont val="Arial Narrow"/>
        <family val="2"/>
        <charset val="238"/>
      </rPr>
      <t>200</t>
    </r>
    <r>
      <rPr>
        <sz val="9"/>
        <rFont val="Arial Narrow"/>
        <family val="2"/>
        <charset val="238"/>
      </rPr>
      <t xml:space="preserve">  250 g, embalaža, ki omogoča neprodušno zapiranje</t>
    </r>
  </si>
  <si>
    <t>Žitna kašica z vitamini in lešniki, pakiranje do 1000 do 1800g</t>
  </si>
  <si>
    <t>Rižev sladoled brez glutena, mleka in jajc (okus vanilija, brez dodanega okusa sadja in čokolade), pakiranje do 1000 ml</t>
  </si>
  <si>
    <t>Kokosova moka, deklarirana brez alergenov (gluten, arašidi, mleko, soja …) ali z izjavo proizvajalca, pakiranje do 1000 g</t>
  </si>
  <si>
    <t>Čičerikina moka, deklarirana brez glutena, do 1 kg</t>
  </si>
  <si>
    <t xml:space="preserve">Moka brez glutena za pecivo (kakovost Schar ali enakovredno), pakiranje do 1 kg </t>
  </si>
  <si>
    <t>Nadomestek jajc, v prahu, deklariran brez alergenov (glutena, pšenice, mleka, jajc, kvasa, soje in oreščkov), pakiranje do 500 g</t>
  </si>
  <si>
    <t>Testenine - polžki, brez glutena, mleka, jajc (kakovost Schar ali Orgran ali podobno), pakiranje do 1 kg</t>
  </si>
  <si>
    <t>Testenine - špageti, brez glutena, mleka, jajc (kakovost Schar ali Orgran ali podobno), pakiranje do 1 kg</t>
  </si>
  <si>
    <t>Testenine - svedri, brez glutena, mleka, jajc (kakovost Schar ali Orgran ali podobno), pakiranje do 1 kg</t>
  </si>
  <si>
    <t>Testenine - široki rezanci, brez glutena, mleka, jajc (kakovost Schar ali Orgran ali podobno), pakiranje do 1 kg</t>
  </si>
  <si>
    <t>Jušna zakuha (rezanci) brez glutena, mleka in jajc (kakovost Schar ali podobno), pakiranje do 1 kg</t>
  </si>
  <si>
    <t>Piškoti različnih oblik brez jajc, mleka, ml. sestavin, oreščkov, soje in čokolade, pakiranje 150 do 200 g</t>
  </si>
  <si>
    <t>Piškoti različnih oblik, brez glutena, mleka, jajc, soje in čokolade (kakovost Schar ali Orgran ali podobno), pakiranje do 1 kg</t>
  </si>
  <si>
    <t>Piškoti različnih oblik, brez glutena (kakovost Schar ali enakovredno), pakiranje do 1 kg</t>
  </si>
  <si>
    <t>Drobtine brez alergenov  (glutena, pšenice, mleka, jajc, kvasa, soje in oreščkov)</t>
  </si>
  <si>
    <t>Koruzni kus kus, brez glutena, mleka in jajc (enakovredno Schar)</t>
  </si>
  <si>
    <t>Žito Kvinoja, deklarirano brez glutena, do 500g</t>
  </si>
  <si>
    <t>Beli kruh brez glutena (kakovost Schar ali enakovredno)</t>
  </si>
  <si>
    <t>Večzrnati kruh brez glutena (kakovost Schar ali enakovredno)</t>
  </si>
  <si>
    <t>Suho meso – prekajena svinjska vratovina, max 2,5 % soli</t>
  </si>
  <si>
    <t xml:space="preserve">L </t>
  </si>
  <si>
    <t>Sadno zelenjavni sok iz korenčka, jabolka in pomaranče, sadno zelenjavni delež 100 %, brez dodanega sladkorja, umetnih sladil in arom ter kemičnih konzervansov, pakirano od  0,5 do 1 L</t>
  </si>
  <si>
    <t>Bio pirini špageti, pakiranje do 1kg</t>
  </si>
  <si>
    <t>Zamrznjene višnje, rolend ali enakovredno, brez koščic do 2,5 kg</t>
  </si>
  <si>
    <t>ZMRZNJENO IN KONZ. SADJE IN ZELENJAVA</t>
  </si>
  <si>
    <t>Sveži ingver, korenina</t>
  </si>
  <si>
    <t>Čaj z okusom divja češnja, filter vrečke, z naravno aromo, brez umetnih barvil,  gastro pakiranje do 0,5-1kg</t>
  </si>
  <si>
    <t>Čaj z okusom gozdni sadeži, filter vrečke, z naravno aromo, brez umetnih barvil, pakiranje 0,5 do 1kg</t>
  </si>
  <si>
    <t xml:space="preserve">Čaj z okusom jagoda - vanilija, z naravno aromo, brez umetnih barvil,  filter vrečke, pakiranje 0,5.-1kg </t>
  </si>
  <si>
    <t>Čaj sadni z okusom malina,  filter vrečke,  gastro pakiranje do 1 kg</t>
  </si>
  <si>
    <t>Čaj z okusom breskev, filter vrečke, gastro pakiranje do 1 kg</t>
  </si>
  <si>
    <t>Čaj z okusom borovnica, filter vrečke, gastro pakiranje do 1 kg</t>
  </si>
  <si>
    <t>Ajvar nepekoč, brez konzervansov, pakiranje do 1 kg</t>
  </si>
  <si>
    <r>
      <t xml:space="preserve">Sadna rezina (s sadjem, žiti ali čokolado)  </t>
    </r>
    <r>
      <rPr>
        <u/>
        <sz val="9"/>
        <rFont val="Arial Narrow"/>
        <family val="2"/>
        <charset val="238"/>
      </rPr>
      <t>brez glutena, jajc in mlečnih sestavin</t>
    </r>
    <r>
      <rPr>
        <sz val="9"/>
        <rFont val="Arial Narrow"/>
        <family val="2"/>
        <charset val="238"/>
      </rPr>
      <t>, 25 g  do 48g, posamezno pakirana</t>
    </r>
  </si>
  <si>
    <t>PANIRAN KAPSKI OSLIČ- naravni ribji file, posamič zamrznjen,  file teže 80g ali 130g  posamič zamrznjen (max 10 % odstopanje od naročene teže posameznega fileja), brez kosti , I.kvaliteta, pakiranje do 5 kg</t>
  </si>
  <si>
    <t>Ječmenova kaša, pakiranje do 1 kg</t>
  </si>
  <si>
    <t>Žitna kaša, različne, brez dodanih sladkorjev, rižolino ali enakovredno, pakiranje do 1 kg</t>
  </si>
  <si>
    <t>Kosmiči z žitom in sadjem (rižolino ali enakovredno), brez dodanih sladkorjev, pakiranje do 250 g</t>
  </si>
  <si>
    <t>Drobtine, krušne, iz različne moke - polbele, koruzne, itd., pakiranje do 1 kg</t>
  </si>
  <si>
    <t>Zelenjavni štruklji v palici (korenčkovi, grahovi,..), pakirano do 8 kg</t>
  </si>
  <si>
    <t>31.  sklop:  SPLOŠNO PREHRAMBENO BLAGO</t>
  </si>
  <si>
    <r>
      <t>Majaron, zamrznjeno sušen</t>
    </r>
    <r>
      <rPr>
        <u/>
        <sz val="9"/>
        <rFont val="Arial Narrow"/>
        <family val="2"/>
        <charset val="238"/>
      </rPr>
      <t>,</t>
    </r>
    <r>
      <rPr>
        <sz val="9"/>
        <rFont val="Arial Narrow"/>
        <family val="2"/>
        <charset val="238"/>
      </rPr>
      <t xml:space="preserve">  pakiranje do 1000 g, gastro pakiranje v embalažo, ki omogoča neprodušno zapiranje</t>
    </r>
  </si>
  <si>
    <t>Jabolčni kis, 5 %, brez dodanih konzervansov, pakiranje 1 L</t>
  </si>
  <si>
    <t>Krekerji, neslani - brez dodane soli za posip, pakiranje do 300 g</t>
  </si>
  <si>
    <t>Rižev napitek z kalcijem, pakiranje 1 L</t>
  </si>
  <si>
    <t>Riževa smetana za kuhanje, pak.do 250 ml</t>
  </si>
  <si>
    <t>Linški keksi , 250-500g</t>
  </si>
  <si>
    <t>Kokošja jajca A razred (masa jajca 63 do 72 g), talna reja, velikost L, pakirana po 10 do 30 kom</t>
  </si>
  <si>
    <r>
      <t xml:space="preserve">Sadni jogurt   različni okusi, vsebuje vsaj 10 % sadja ali sadnega pripravka, vsebnost sladkorja do 12 g / 100 g,  2,5 do 3,5 % m.m., brez konzervansov, umetnih sladil in drugih aditivov;      pakiranje: lonček </t>
    </r>
    <r>
      <rPr>
        <strike/>
        <sz val="9"/>
        <color rgb="FFFF0000"/>
        <rFont val="Arial Narrow"/>
        <family val="2"/>
        <charset val="238"/>
      </rPr>
      <t xml:space="preserve">do 125 g  </t>
    </r>
    <r>
      <rPr>
        <b/>
        <sz val="9"/>
        <color rgb="FFFF0000"/>
        <rFont val="Arial Narrow"/>
        <family val="2"/>
        <charset val="238"/>
      </rPr>
      <t>od 100 do 200g</t>
    </r>
  </si>
  <si>
    <r>
      <t xml:space="preserve">Sadni jogurt s celimi koščki sadja, vsebnost sladkorja do 10 g / 100 g, 1,0 do 3,0 % m.m., brez konzervansov, umetnih sladil in drugih aditivov;      pakiranje 100 </t>
    </r>
    <r>
      <rPr>
        <sz val="9"/>
        <color rgb="FFFF0000"/>
        <rFont val="Arial Narrow"/>
        <family val="2"/>
        <charset val="238"/>
      </rPr>
      <t xml:space="preserve">do </t>
    </r>
    <r>
      <rPr>
        <strike/>
        <sz val="9"/>
        <color rgb="FFFF0000"/>
        <rFont val="Arial Narrow"/>
        <family val="2"/>
        <charset val="238"/>
      </rPr>
      <t xml:space="preserve">125 g </t>
    </r>
    <r>
      <rPr>
        <b/>
        <sz val="9"/>
        <color rgb="FFFF0000"/>
        <rFont val="Arial Narrow"/>
        <family val="2"/>
        <charset val="238"/>
      </rPr>
      <t>200g</t>
    </r>
  </si>
  <si>
    <r>
      <t>Kefir (fermentirano mleko), 1,5 do 3,5 % m.m., pakiranje: lonček 150 do</t>
    </r>
    <r>
      <rPr>
        <sz val="9"/>
        <color rgb="FFFF0000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200 g</t>
    </r>
    <r>
      <rPr>
        <sz val="9"/>
        <color rgb="FFFF0000"/>
        <rFont val="Arial Narrow"/>
        <family val="2"/>
        <charset val="238"/>
      </rPr>
      <t xml:space="preserve"> </t>
    </r>
    <r>
      <rPr>
        <b/>
        <sz val="9"/>
        <color rgb="FFFF0000"/>
        <rFont val="Arial Narrow"/>
        <family val="2"/>
        <charset val="238"/>
      </rPr>
      <t>250 g</t>
    </r>
  </si>
  <si>
    <r>
      <t>Kefir (fermentirano mleko) sadni,  1,5 do 3,5 % m.m., pakiranje: lonček 150 do</t>
    </r>
    <r>
      <rPr>
        <strike/>
        <sz val="9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200</t>
    </r>
    <r>
      <rPr>
        <sz val="9"/>
        <color rgb="FFFF0000"/>
        <rFont val="Arial Narrow"/>
        <family val="2"/>
        <charset val="238"/>
      </rPr>
      <t xml:space="preserve"> </t>
    </r>
    <r>
      <rPr>
        <b/>
        <sz val="9"/>
        <color rgb="FFFF0000"/>
        <rFont val="Arial Narrow"/>
        <family val="2"/>
        <charset val="238"/>
      </rPr>
      <t>250</t>
    </r>
    <r>
      <rPr>
        <b/>
        <sz val="9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g</t>
    </r>
  </si>
  <si>
    <r>
      <t xml:space="preserve">Bio kefir </t>
    </r>
    <r>
      <rPr>
        <b/>
        <sz val="9"/>
        <color rgb="FFFF0000"/>
        <rFont val="Arial Narrow"/>
        <family val="2"/>
        <charset val="238"/>
      </rPr>
      <t xml:space="preserve">(iz kefirnega zrna) </t>
    </r>
    <r>
      <rPr>
        <sz val="9"/>
        <rFont val="Arial Narrow"/>
        <family val="2"/>
        <charset val="238"/>
      </rPr>
      <t>, 3,0 do 3,5 m.m., pakiranje 150 do 180 g</t>
    </r>
  </si>
  <si>
    <r>
      <t xml:space="preserve">Bio sadni kefir </t>
    </r>
    <r>
      <rPr>
        <b/>
        <sz val="9"/>
        <color rgb="FFFF0000"/>
        <rFont val="Arial Narrow"/>
        <family val="2"/>
        <charset val="238"/>
      </rPr>
      <t>(iz kefirnega zrna)</t>
    </r>
    <r>
      <rPr>
        <sz val="9"/>
        <rFont val="Arial Narrow"/>
        <family val="2"/>
        <charset val="238"/>
      </rPr>
      <t>, 3,0 do 3,5 m.m., pakiranje 150 do 180 g</t>
    </r>
  </si>
  <si>
    <r>
      <t xml:space="preserve">Pirin kruh, </t>
    </r>
    <r>
      <rPr>
        <b/>
        <sz val="9"/>
        <color rgb="FFFF0000"/>
        <rFont val="Arial Narrow"/>
        <family val="2"/>
        <charset val="238"/>
      </rPr>
      <t xml:space="preserve">0,5 kg </t>
    </r>
    <r>
      <rPr>
        <strike/>
        <sz val="9"/>
        <color theme="1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0,7</t>
    </r>
    <r>
      <rPr>
        <sz val="9"/>
        <color theme="1"/>
        <rFont val="Arial Narrow"/>
        <family val="2"/>
        <charset val="238"/>
      </rPr>
      <t xml:space="preserve"> do 1,0 kg, rezan in pakiran</t>
    </r>
  </si>
  <si>
    <r>
      <t>Hot dog štručka, 110 do</t>
    </r>
    <r>
      <rPr>
        <strike/>
        <sz val="9"/>
        <color rgb="FFFF0000"/>
        <rFont val="Arial Narrow"/>
        <family val="2"/>
        <charset val="238"/>
      </rPr>
      <t xml:space="preserve"> 130</t>
    </r>
    <r>
      <rPr>
        <sz val="9"/>
        <color rgb="FFFF0000"/>
        <rFont val="Arial Narrow"/>
        <family val="2"/>
        <charset val="238"/>
      </rPr>
      <t xml:space="preserve"> </t>
    </r>
    <r>
      <rPr>
        <b/>
        <sz val="9"/>
        <color rgb="FFFF0000"/>
        <rFont val="Arial Narrow"/>
        <family val="2"/>
        <charset val="238"/>
      </rPr>
      <t>150</t>
    </r>
    <r>
      <rPr>
        <sz val="9"/>
        <color theme="1"/>
        <rFont val="Arial Narrow"/>
        <family val="2"/>
        <charset val="238"/>
      </rPr>
      <t xml:space="preserve"> g / kos, luknjana</t>
    </r>
  </si>
  <si>
    <t>Sladoled brez glutena, brez laktoze. Brez GSO, pakiranje od 400 g do 1000 g</t>
  </si>
  <si>
    <r>
      <t xml:space="preserve">Pečenice iz </t>
    </r>
    <r>
      <rPr>
        <strike/>
        <sz val="9"/>
        <color rgb="FFFF0000"/>
        <rFont val="Arial Narrow"/>
        <family val="2"/>
        <charset val="238"/>
      </rPr>
      <t xml:space="preserve">perutninskega </t>
    </r>
    <r>
      <rPr>
        <b/>
        <sz val="9"/>
        <color rgb="FFFF0000"/>
        <rFont val="Arial Narrow"/>
        <family val="2"/>
        <charset val="238"/>
      </rPr>
      <t>puranjega</t>
    </r>
    <r>
      <rPr>
        <b/>
        <sz val="9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mesa, brez glutena, 60 do 70 g / kos</t>
    </r>
  </si>
  <si>
    <r>
      <t xml:space="preserve">Pečenice iz </t>
    </r>
    <r>
      <rPr>
        <strike/>
        <sz val="9"/>
        <color rgb="FFFF0000"/>
        <rFont val="Arial Narrow"/>
        <family val="2"/>
        <charset val="238"/>
      </rPr>
      <t xml:space="preserve">perutninskega </t>
    </r>
    <r>
      <rPr>
        <b/>
        <sz val="9"/>
        <color rgb="FFFF0000"/>
        <rFont val="Arial Narrow"/>
        <family val="2"/>
        <charset val="238"/>
      </rPr>
      <t xml:space="preserve">piščančjega </t>
    </r>
    <r>
      <rPr>
        <sz val="9"/>
        <color rgb="FFFF0000"/>
        <rFont val="Arial Narrow"/>
        <family val="2"/>
        <charset val="238"/>
      </rPr>
      <t>mesa, brez glutena, 60 do 70 g / kos</t>
    </r>
  </si>
  <si>
    <r>
      <t xml:space="preserve">Slanina sveža (v kosu), </t>
    </r>
    <r>
      <rPr>
        <b/>
        <sz val="9"/>
        <color rgb="FFFF0000"/>
        <rFont val="Arial Narrow"/>
        <family val="2"/>
        <charset val="238"/>
      </rPr>
      <t>kot sveži svinjski špeh</t>
    </r>
  </si>
  <si>
    <r>
      <t xml:space="preserve">Mlado goveje pleče, očiščeno, brez bočnika, BK, </t>
    </r>
    <r>
      <rPr>
        <b/>
        <sz val="9"/>
        <color rgb="FFFF0000"/>
        <rFont val="Arial Narrow"/>
        <family val="2"/>
        <charset val="238"/>
      </rPr>
      <t xml:space="preserve">V KOSU </t>
    </r>
    <r>
      <rPr>
        <sz val="9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narezano na kocke 1 x 1 cm</t>
    </r>
    <r>
      <rPr>
        <sz val="9"/>
        <rFont val="Arial Narrow"/>
        <family val="2"/>
        <charset val="238"/>
      </rPr>
      <t>, I kategorija</t>
    </r>
  </si>
  <si>
    <r>
      <t>Mlado goveje pleče, BK, očiščeno</t>
    </r>
    <r>
      <rPr>
        <b/>
        <strike/>
        <sz val="9"/>
        <color rgb="FFFF0000"/>
        <rFont val="Arial Narrow"/>
        <family val="2"/>
        <charset val="238"/>
      </rPr>
      <t>, v kosu ali</t>
    </r>
    <r>
      <rPr>
        <sz val="9"/>
        <rFont val="Arial Narrow"/>
        <family val="2"/>
        <charset val="238"/>
      </rPr>
      <t xml:space="preserve"> narezano na kocke 1,</t>
    </r>
    <r>
      <rPr>
        <b/>
        <sz val="9"/>
        <color rgb="FFFF0000"/>
        <rFont val="Arial Narrow"/>
        <family val="2"/>
        <charset val="238"/>
      </rPr>
      <t xml:space="preserve">0 </t>
    </r>
    <r>
      <rPr>
        <strike/>
        <sz val="9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5</t>
    </r>
    <r>
      <rPr>
        <sz val="9"/>
        <rFont val="Arial Narrow"/>
        <family val="2"/>
        <charset val="238"/>
      </rPr>
      <t xml:space="preserve"> x 1,</t>
    </r>
    <r>
      <rPr>
        <b/>
        <sz val="9"/>
        <color rgb="FFFF0000"/>
        <rFont val="Arial Narrow"/>
        <family val="2"/>
        <charset val="238"/>
      </rPr>
      <t xml:space="preserve">0  </t>
    </r>
    <r>
      <rPr>
        <strike/>
        <sz val="9"/>
        <color rgb="FFFF0000"/>
        <rFont val="Arial Narrow"/>
        <family val="2"/>
        <charset val="238"/>
      </rPr>
      <t>5</t>
    </r>
    <r>
      <rPr>
        <sz val="9"/>
        <rFont val="Arial Narrow"/>
        <family val="2"/>
        <charset val="238"/>
      </rPr>
      <t xml:space="preserve"> cm, I.kategorija</t>
    </r>
  </si>
  <si>
    <r>
      <t xml:space="preserve">Majoneza brez mlečnih sestavin in konzervansov, pakiranje </t>
    </r>
    <r>
      <rPr>
        <b/>
        <sz val="9"/>
        <color rgb="FFFF0000"/>
        <rFont val="Arial Narrow"/>
        <family val="2"/>
        <charset val="238"/>
      </rPr>
      <t>400</t>
    </r>
    <r>
      <rPr>
        <sz val="9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600</t>
    </r>
    <r>
      <rPr>
        <sz val="9"/>
        <rFont val="Arial Narrow"/>
        <family val="2"/>
        <charset val="238"/>
      </rPr>
      <t xml:space="preserve"> do 750 g </t>
    </r>
  </si>
  <si>
    <r>
      <t xml:space="preserve">Curry, pakiranje do </t>
    </r>
    <r>
      <rPr>
        <strike/>
        <sz val="9"/>
        <color rgb="FFFF0000"/>
        <rFont val="Arial Narrow"/>
        <family val="2"/>
        <charset val="238"/>
      </rPr>
      <t>200</t>
    </r>
    <r>
      <rPr>
        <sz val="9"/>
        <color rgb="FFFF0000"/>
        <rFont val="Arial Narrow"/>
        <family val="2"/>
        <charset val="238"/>
      </rPr>
      <t xml:space="preserve">  </t>
    </r>
    <r>
      <rPr>
        <b/>
        <sz val="9"/>
        <color rgb="FFFF0000"/>
        <rFont val="Arial Narrow"/>
        <family val="2"/>
        <charset val="238"/>
      </rPr>
      <t>600</t>
    </r>
    <r>
      <rPr>
        <sz val="9"/>
        <rFont val="Arial Narrow"/>
        <family val="2"/>
        <charset val="238"/>
      </rPr>
      <t>g, embalaža, ki omogoča neprodušno zapiranje</t>
    </r>
  </si>
  <si>
    <r>
      <t xml:space="preserve">Česen zrnasti, granulat, pakiranje </t>
    </r>
    <r>
      <rPr>
        <b/>
        <sz val="9"/>
        <color rgb="FFFF0000"/>
        <rFont val="Arial Narrow"/>
        <family val="2"/>
        <charset val="238"/>
      </rPr>
      <t xml:space="preserve">500 </t>
    </r>
    <r>
      <rPr>
        <strike/>
        <sz val="9"/>
        <color rgb="FFFF0000"/>
        <rFont val="Arial Narrow"/>
        <family val="2"/>
        <charset val="238"/>
      </rPr>
      <t>800</t>
    </r>
    <r>
      <rPr>
        <sz val="9"/>
        <rFont val="Arial Narrow"/>
        <family val="2"/>
        <charset val="238"/>
      </rPr>
      <t xml:space="preserve"> do 1000 g, gastro pakiranje v embalažo, ki omogoča neprodušno zapiranje</t>
    </r>
  </si>
  <si>
    <r>
      <t xml:space="preserve">Drobnjak, pakiranje 50 do </t>
    </r>
    <r>
      <rPr>
        <strike/>
        <sz val="9"/>
        <color rgb="FFFF0000"/>
        <rFont val="Arial Narrow"/>
        <family val="2"/>
        <charset val="238"/>
      </rPr>
      <t xml:space="preserve">100 </t>
    </r>
    <r>
      <rPr>
        <b/>
        <sz val="9"/>
        <color rgb="FFFF0000"/>
        <rFont val="Arial Narrow"/>
        <family val="2"/>
        <charset val="238"/>
      </rPr>
      <t xml:space="preserve"> 150</t>
    </r>
    <r>
      <rPr>
        <sz val="9"/>
        <rFont val="Arial Narrow"/>
        <family val="2"/>
        <charset val="238"/>
      </rPr>
      <t>g, embalaža, ki omogoča neprodušno zapiranje</t>
    </r>
  </si>
  <si>
    <r>
      <t xml:space="preserve">Klinčki mleti, do </t>
    </r>
    <r>
      <rPr>
        <strike/>
        <sz val="9"/>
        <color rgb="FFFF0000"/>
        <rFont val="Arial Narrow"/>
        <family val="2"/>
        <charset val="238"/>
      </rPr>
      <t xml:space="preserve">200 </t>
    </r>
    <r>
      <rPr>
        <sz val="9"/>
        <color rgb="FFFF0000"/>
        <rFont val="Arial Narrow"/>
        <family val="2"/>
        <charset val="238"/>
      </rPr>
      <t xml:space="preserve"> </t>
    </r>
    <r>
      <rPr>
        <b/>
        <sz val="9"/>
        <color rgb="FFFF0000"/>
        <rFont val="Arial Narrow"/>
        <family val="2"/>
        <charset val="238"/>
      </rPr>
      <t>400</t>
    </r>
    <r>
      <rPr>
        <sz val="9"/>
        <rFont val="Arial Narrow"/>
        <family val="2"/>
        <charset val="238"/>
      </rPr>
      <t>g, embalaža, ki omogoča neprodušno zapiranje</t>
    </r>
  </si>
  <si>
    <r>
      <t xml:space="preserve">Muškatni orešček mleti, pakiranje 100 do </t>
    </r>
    <r>
      <rPr>
        <strike/>
        <sz val="9"/>
        <color rgb="FFFF0000"/>
        <rFont val="Arial Narrow"/>
        <family val="2"/>
        <charset val="238"/>
      </rPr>
      <t>200</t>
    </r>
    <r>
      <rPr>
        <sz val="9"/>
        <color rgb="FFFF0000"/>
        <rFont val="Arial Narrow"/>
        <family val="2"/>
        <charset val="238"/>
      </rPr>
      <t xml:space="preserve"> </t>
    </r>
    <r>
      <rPr>
        <b/>
        <sz val="9"/>
        <color rgb="FFFF0000"/>
        <rFont val="Arial Narrow"/>
        <family val="2"/>
        <charset val="238"/>
      </rPr>
      <t>500</t>
    </r>
    <r>
      <rPr>
        <sz val="9"/>
        <rFont val="Arial Narrow"/>
        <family val="2"/>
        <charset val="238"/>
      </rPr>
      <t xml:space="preserve"> g, embalaža, ki omogoča neprodušno zapiranje</t>
    </r>
  </si>
  <si>
    <r>
      <t xml:space="preserve">Zeliščni dodatek jedem brez glutaminata, do </t>
    </r>
    <r>
      <rPr>
        <strike/>
        <sz val="9"/>
        <color rgb="FFFF0000"/>
        <rFont val="Arial Narrow"/>
        <family val="2"/>
        <charset val="238"/>
      </rPr>
      <t xml:space="preserve">500 </t>
    </r>
    <r>
      <rPr>
        <b/>
        <sz val="9"/>
        <color rgb="FFFF0000"/>
        <rFont val="Arial Narrow"/>
        <family val="2"/>
        <charset val="238"/>
      </rPr>
      <t>1000</t>
    </r>
    <r>
      <rPr>
        <sz val="9"/>
        <rFont val="Arial Narrow"/>
        <family val="2"/>
        <charset val="238"/>
      </rPr>
      <t>g, embalaža, ki omogoča neprodušno zapiranje</t>
    </r>
  </si>
  <si>
    <r>
      <t>Pisane mrvice, pakiranje do</t>
    </r>
    <r>
      <rPr>
        <strike/>
        <sz val="9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150</t>
    </r>
    <r>
      <rPr>
        <sz val="9"/>
        <color rgb="FFFF0000"/>
        <rFont val="Arial Narrow"/>
        <family val="2"/>
        <charset val="238"/>
      </rPr>
      <t xml:space="preserve"> </t>
    </r>
    <r>
      <rPr>
        <b/>
        <sz val="9"/>
        <color rgb="FFFF0000"/>
        <rFont val="Arial Narrow"/>
        <family val="2"/>
        <charset val="238"/>
      </rPr>
      <t>750</t>
    </r>
    <r>
      <rPr>
        <sz val="9"/>
        <rFont val="Arial Narrow"/>
        <family val="2"/>
        <charset val="238"/>
      </rPr>
      <t>g</t>
    </r>
  </si>
  <si>
    <r>
      <t xml:space="preserve">Grisini  z oljčnim oljem, pakiranje 100 do </t>
    </r>
    <r>
      <rPr>
        <strike/>
        <sz val="9"/>
        <color rgb="FFFF0000"/>
        <rFont val="Arial Narrow"/>
        <family val="2"/>
        <charset val="238"/>
      </rPr>
      <t>400</t>
    </r>
    <r>
      <rPr>
        <sz val="9"/>
        <color rgb="FFFF0000"/>
        <rFont val="Arial Narrow"/>
        <family val="2"/>
        <charset val="238"/>
      </rPr>
      <t xml:space="preserve"> </t>
    </r>
    <r>
      <rPr>
        <b/>
        <sz val="9"/>
        <color rgb="FFFF0000"/>
        <rFont val="Arial Narrow"/>
        <family val="2"/>
        <charset val="238"/>
      </rPr>
      <t>450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g</t>
    </r>
  </si>
  <si>
    <r>
      <t xml:space="preserve">Masleni piškoti, pakiranje </t>
    </r>
    <r>
      <rPr>
        <b/>
        <sz val="9"/>
        <color rgb="FFFF0000"/>
        <rFont val="Arial Narrow"/>
        <family val="2"/>
        <charset val="238"/>
      </rPr>
      <t xml:space="preserve">230  </t>
    </r>
    <r>
      <rPr>
        <strike/>
        <sz val="9"/>
        <color rgb="FFFF0000"/>
        <rFont val="Arial Narrow"/>
        <family val="2"/>
        <charset val="238"/>
      </rPr>
      <t>250</t>
    </r>
    <r>
      <rPr>
        <strike/>
        <sz val="9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do 1000 g</t>
    </r>
  </si>
  <si>
    <r>
      <t xml:space="preserve">Lešnikove </t>
    </r>
    <r>
      <rPr>
        <b/>
        <sz val="9"/>
        <color rgb="FFFF0000"/>
        <rFont val="Arial Narrow"/>
        <family val="2"/>
        <charset val="238"/>
      </rPr>
      <t xml:space="preserve">ali kakavove </t>
    </r>
    <r>
      <rPr>
        <sz val="9"/>
        <rFont val="Arial Narrow"/>
        <family val="2"/>
        <charset val="238"/>
      </rPr>
      <t>napolitanke, pakirani od 250 do 1000 g</t>
    </r>
  </si>
  <si>
    <r>
      <t xml:space="preserve">Riž bel, glaziran, okroglozrnati, 1. vrste, pakiranje </t>
    </r>
    <r>
      <rPr>
        <b/>
        <sz val="9"/>
        <color rgb="FFFF0000"/>
        <rFont val="Arial Narrow"/>
        <family val="2"/>
        <charset val="238"/>
      </rPr>
      <t xml:space="preserve">1kg 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3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color theme="1"/>
        <rFont val="Arial Narrow"/>
        <family val="2"/>
        <charset val="238"/>
      </rPr>
      <t>do 5 kg</t>
    </r>
  </si>
  <si>
    <r>
      <t xml:space="preserve">Kodrasti široki rezanci - pšenični brez jajc, pakiranje </t>
    </r>
    <r>
      <rPr>
        <b/>
        <sz val="9"/>
        <color rgb="FFFF0000"/>
        <rFont val="Arial Narrow"/>
        <family val="2"/>
        <charset val="238"/>
      </rPr>
      <t xml:space="preserve">0,4kg  </t>
    </r>
    <r>
      <rPr>
        <strike/>
        <sz val="9"/>
        <color rgb="FFFF0000"/>
        <rFont val="Arial Narrow"/>
        <family val="2"/>
        <charset val="238"/>
      </rPr>
      <t>1</t>
    </r>
    <r>
      <rPr>
        <sz val="9"/>
        <color theme="1"/>
        <rFont val="Arial Narrow"/>
        <family val="2"/>
        <charset val="238"/>
      </rPr>
      <t>-8 kg</t>
    </r>
  </si>
  <si>
    <r>
      <t>Pirine testenine,(peresniki) pakiranje</t>
    </r>
    <r>
      <rPr>
        <sz val="9"/>
        <color rgb="FFFF0000"/>
        <rFont val="Arial Narrow"/>
        <family val="2"/>
        <charset val="238"/>
      </rPr>
      <t xml:space="preserve"> </t>
    </r>
    <r>
      <rPr>
        <b/>
        <sz val="9"/>
        <color rgb="FFFF0000"/>
        <rFont val="Arial Narrow"/>
        <family val="2"/>
        <charset val="238"/>
      </rPr>
      <t>0,5kg</t>
    </r>
    <r>
      <rPr>
        <sz val="9"/>
        <color rgb="FFFF0000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 xml:space="preserve"> 1</t>
    </r>
    <r>
      <rPr>
        <sz val="9"/>
        <rFont val="Arial Narrow"/>
        <family val="2"/>
        <charset val="238"/>
      </rPr>
      <t>-5  kg</t>
    </r>
  </si>
  <si>
    <r>
      <t xml:space="preserve">Srebrne čebulice v kisu, brez konzervansov, </t>
    </r>
    <r>
      <rPr>
        <b/>
        <sz val="9"/>
        <color rgb="FFFF0000"/>
        <rFont val="Arial Narrow"/>
        <family val="2"/>
        <charset val="238"/>
      </rPr>
      <t xml:space="preserve">350 </t>
    </r>
    <r>
      <rPr>
        <sz val="9"/>
        <color rgb="FFFF0000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500</t>
    </r>
    <r>
      <rPr>
        <strike/>
        <sz val="9"/>
        <rFont val="Arial Narrow"/>
        <family val="2"/>
        <charset val="238"/>
      </rPr>
      <t>g</t>
    </r>
    <r>
      <rPr>
        <sz val="9"/>
        <rFont val="Arial Narrow"/>
        <family val="2"/>
        <charset val="238"/>
      </rPr>
      <t xml:space="preserve"> - 600g</t>
    </r>
  </si>
  <si>
    <r>
      <t xml:space="preserve">Paradižnik - pelati olupljeni, steriliziran, brez kemičnih konzervansov,  pakiranje </t>
    </r>
    <r>
      <rPr>
        <b/>
        <sz val="9"/>
        <color rgb="FFFF0000"/>
        <rFont val="Arial Narrow"/>
        <family val="2"/>
        <charset val="238"/>
      </rPr>
      <t xml:space="preserve">0,4 </t>
    </r>
    <r>
      <rPr>
        <strike/>
        <sz val="9"/>
        <color rgb="FFFF0000"/>
        <rFont val="Arial Narrow"/>
        <family val="2"/>
        <charset val="238"/>
      </rPr>
      <t>0,5</t>
    </r>
    <r>
      <rPr>
        <sz val="9"/>
        <rFont val="Arial Narrow"/>
        <family val="2"/>
        <charset val="238"/>
      </rPr>
      <t xml:space="preserve"> do 1 kg</t>
    </r>
  </si>
  <si>
    <r>
      <t>Rdeča pesa, pasterizirana, narezana na rezine debeline  1 do 2 mm, brez kemičnih konzervansov in sladil, min.</t>
    </r>
    <r>
      <rPr>
        <strike/>
        <sz val="9"/>
        <color rgb="FFFF0000"/>
        <rFont val="Arial Narrow"/>
        <family val="2"/>
        <charset val="238"/>
      </rPr>
      <t xml:space="preserve"> </t>
    </r>
    <r>
      <rPr>
        <b/>
        <sz val="9"/>
        <color rgb="FFFF0000"/>
        <rFont val="Arial Narrow"/>
        <family val="2"/>
        <charset val="238"/>
      </rPr>
      <t>57</t>
    </r>
    <r>
      <rPr>
        <strike/>
        <sz val="9"/>
        <color rgb="FFFF0000"/>
        <rFont val="Arial Narrow"/>
        <family val="2"/>
        <charset val="238"/>
      </rPr>
      <t xml:space="preserve"> 60 </t>
    </r>
    <r>
      <rPr>
        <sz val="9"/>
        <rFont val="Arial Narrow"/>
        <family val="2"/>
        <charset val="238"/>
      </rPr>
      <t>% plodu, pakiranje do 800 g</t>
    </r>
  </si>
  <si>
    <r>
      <t>Rdeča pesa, pasterizirana, narezana na rezine debeline 1 do 3 mm, brez kemičnih konzervansov in sladil, min.</t>
    </r>
    <r>
      <rPr>
        <b/>
        <sz val="9"/>
        <color rgb="FFFF0000"/>
        <rFont val="Arial Narrow"/>
        <family val="2"/>
        <charset val="238"/>
      </rPr>
      <t xml:space="preserve">57 </t>
    </r>
    <r>
      <rPr>
        <b/>
        <strike/>
        <sz val="9"/>
        <color rgb="FFFF0000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 xml:space="preserve">60 </t>
    </r>
    <r>
      <rPr>
        <sz val="9"/>
        <rFont val="Arial Narrow"/>
        <family val="2"/>
        <charset val="238"/>
      </rPr>
      <t>% plodu,  v kozarcu, pakiranje 3 do 5kg</t>
    </r>
  </si>
  <si>
    <r>
      <t>Ananasov kompot – kocke, manj sladek,  min</t>
    </r>
    <r>
      <rPr>
        <sz val="9"/>
        <color rgb="FFFF0000"/>
        <rFont val="Arial Narrow"/>
        <family val="2"/>
        <charset val="238"/>
      </rPr>
      <t xml:space="preserve"> </t>
    </r>
    <r>
      <rPr>
        <b/>
        <sz val="9"/>
        <color rgb="FFFF0000"/>
        <rFont val="Arial Narrow"/>
        <family val="2"/>
        <charset val="238"/>
      </rPr>
      <t>53</t>
    </r>
    <r>
      <rPr>
        <sz val="9"/>
        <color rgb="FFFF0000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55</t>
    </r>
    <r>
      <rPr>
        <sz val="9"/>
        <color rgb="FFFF0000"/>
        <rFont val="Arial Narrow"/>
        <family val="2"/>
        <charset val="238"/>
      </rPr>
      <t xml:space="preserve"> %</t>
    </r>
    <r>
      <rPr>
        <sz val="9"/>
        <rFont val="Arial Narrow"/>
        <family val="2"/>
        <charset val="238"/>
      </rPr>
      <t xml:space="preserve"> plodu, pasteriziran ali steriliziran, brez kemičnih konzervansov, pakiranje 2 do 3,5 kg</t>
    </r>
  </si>
  <si>
    <r>
      <t xml:space="preserve">Ekstra domača marmelada - marelica, min. 50 g sadnega deleža / 100 g izdelka, brez kemičnih konzervansov in sladil, pakiranje kozarec do </t>
    </r>
    <r>
      <rPr>
        <strike/>
        <sz val="9"/>
        <color rgb="FFFF0000"/>
        <rFont val="Arial Narrow"/>
        <family val="2"/>
        <charset val="238"/>
      </rPr>
      <t>700 g</t>
    </r>
    <r>
      <rPr>
        <sz val="9"/>
        <color rgb="FFFF0000"/>
        <rFont val="Arial Narrow"/>
        <family val="2"/>
        <charset val="238"/>
      </rPr>
      <t xml:space="preserve"> </t>
    </r>
    <r>
      <rPr>
        <b/>
        <sz val="9"/>
        <color rgb="FFFF0000"/>
        <rFont val="Arial Narrow"/>
        <family val="2"/>
        <charset val="238"/>
      </rPr>
      <t>1kg</t>
    </r>
  </si>
  <si>
    <r>
      <t xml:space="preserve">Ekstra domača mešana marmelada, min. 50 g sadnega deleže / 100 g izdelka, brez kemičnih konzervansov in sladil, pakiranje kozarec do </t>
    </r>
    <r>
      <rPr>
        <strike/>
        <sz val="9"/>
        <color rgb="FFFF0000"/>
        <rFont val="Arial Narrow"/>
        <family val="2"/>
        <charset val="238"/>
      </rPr>
      <t xml:space="preserve">700 g </t>
    </r>
    <r>
      <rPr>
        <b/>
        <sz val="9"/>
        <color rgb="FFFF0000"/>
        <rFont val="Arial Narrow"/>
        <family val="2"/>
        <charset val="238"/>
      </rPr>
      <t>1kg</t>
    </r>
  </si>
  <si>
    <r>
      <t xml:space="preserve">Ekstra domača marmelada - slivova, min. 50 g sadnega deleže / 100 g izdelka, brez kemičnih konzervansov in sladil, pakiranje kozarec do </t>
    </r>
    <r>
      <rPr>
        <strike/>
        <sz val="9"/>
        <color rgb="FFFF0000"/>
        <rFont val="Arial Narrow"/>
        <family val="2"/>
        <charset val="238"/>
      </rPr>
      <t>700 g</t>
    </r>
    <r>
      <rPr>
        <b/>
        <sz val="9"/>
        <color rgb="FFFF0000"/>
        <rFont val="Arial Narrow"/>
        <family val="2"/>
        <charset val="238"/>
      </rPr>
      <t xml:space="preserve"> 1kg </t>
    </r>
  </si>
  <si>
    <r>
      <t xml:space="preserve">Riž rjavi integralni okroglozrnat / </t>
    </r>
    <r>
      <rPr>
        <b/>
        <sz val="9"/>
        <color rgb="FFFF0000"/>
        <rFont val="Arial Narrow"/>
        <family val="2"/>
        <charset val="238"/>
      </rPr>
      <t>dolgoznat</t>
    </r>
    <r>
      <rPr>
        <b/>
        <sz val="9"/>
        <color theme="1"/>
        <rFont val="Arial Narrow"/>
        <family val="2"/>
        <charset val="238"/>
      </rPr>
      <t xml:space="preserve">, </t>
    </r>
    <r>
      <rPr>
        <sz val="9"/>
        <color theme="1"/>
        <rFont val="Arial Narrow"/>
        <family val="2"/>
        <charset val="238"/>
      </rPr>
      <t>pakiranje do 1 kg</t>
    </r>
  </si>
  <si>
    <r>
      <t xml:space="preserve">Bulgur, pakiranje </t>
    </r>
    <r>
      <rPr>
        <strike/>
        <sz val="9"/>
        <color rgb="FFFF0000"/>
        <rFont val="Arial Narrow"/>
        <family val="2"/>
        <charset val="238"/>
      </rPr>
      <t xml:space="preserve">do 1kg </t>
    </r>
    <r>
      <rPr>
        <b/>
        <sz val="9"/>
        <color rgb="FFFF0000"/>
        <rFont val="Arial Narrow"/>
        <family val="2"/>
        <charset val="238"/>
      </rPr>
      <t>od 05, do 5kg</t>
    </r>
  </si>
  <si>
    <r>
      <t xml:space="preserve">Polnozrnate testenine polžki, pakiranje </t>
    </r>
    <r>
      <rPr>
        <b/>
        <sz val="9"/>
        <color rgb="FFFF0000"/>
        <rFont val="Arial Narrow"/>
        <family val="2"/>
        <charset val="238"/>
      </rPr>
      <t>0,5 kg</t>
    </r>
    <r>
      <rPr>
        <sz val="9"/>
        <color rgb="FFFF0000"/>
        <rFont val="Arial Narrow"/>
        <family val="2"/>
        <charset val="238"/>
      </rPr>
      <t xml:space="preserve">  </t>
    </r>
    <r>
      <rPr>
        <strike/>
        <sz val="9"/>
        <color rgb="FFFF0000"/>
        <rFont val="Arial Narrow"/>
        <family val="2"/>
        <charset val="238"/>
      </rPr>
      <t>1</t>
    </r>
    <r>
      <rPr>
        <sz val="9"/>
        <rFont val="Arial Narrow"/>
        <family val="2"/>
        <charset val="238"/>
      </rPr>
      <t xml:space="preserve"> do 5 kg</t>
    </r>
  </si>
  <si>
    <r>
      <t>Tribarvn</t>
    </r>
    <r>
      <rPr>
        <sz val="9"/>
        <color rgb="FFFF0000"/>
        <rFont val="Arial Narrow"/>
        <family val="2"/>
        <charset val="238"/>
      </rPr>
      <t>e testenin</t>
    </r>
    <r>
      <rPr>
        <b/>
        <sz val="9"/>
        <color rgb="FFFF0000"/>
        <rFont val="Arial Narrow"/>
        <family val="2"/>
        <charset val="238"/>
      </rPr>
      <t>e (oblika ni pomembna)</t>
    </r>
    <r>
      <rPr>
        <b/>
        <sz val="9"/>
        <color theme="1"/>
        <rFont val="Arial Narrow"/>
        <family val="2"/>
        <charset val="238"/>
      </rPr>
      <t xml:space="preserve"> 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peresniki</t>
    </r>
    <r>
      <rPr>
        <sz val="9"/>
        <color theme="1"/>
        <rFont val="Arial Narrow"/>
        <family val="2"/>
        <charset val="238"/>
      </rPr>
      <t xml:space="preserve">, pakiranje do 3 kg </t>
    </r>
  </si>
  <si>
    <r>
      <t>Bio pirini polžki/svedri/</t>
    </r>
    <r>
      <rPr>
        <sz val="9"/>
        <color rgb="FFFF0000"/>
        <rFont val="Arial Narrow"/>
        <family val="2"/>
        <charset val="238"/>
      </rPr>
      <t>peresniki</t>
    </r>
    <r>
      <rPr>
        <sz val="9"/>
        <color theme="1"/>
        <rFont val="Arial Narrow"/>
        <family val="2"/>
        <charset val="238"/>
      </rPr>
      <t>, pakiranje do 1 kg</t>
    </r>
  </si>
  <si>
    <r>
      <t>Bazilika,</t>
    </r>
    <r>
      <rPr>
        <b/>
        <sz val="9"/>
        <color rgb="FFFF0000"/>
        <rFont val="Arial Narrow"/>
        <family val="2"/>
        <charset val="238"/>
      </rPr>
      <t>sušena /</t>
    </r>
    <r>
      <rPr>
        <sz val="9"/>
        <rFont val="Arial Narrow"/>
        <family val="2"/>
        <charset val="238"/>
      </rPr>
      <t xml:space="preserve">  zamrznjeno sušena, pakiranje</t>
    </r>
    <r>
      <rPr>
        <b/>
        <sz val="9"/>
        <rFont val="Arial Narrow"/>
        <family val="2"/>
        <charset val="238"/>
      </rPr>
      <t xml:space="preserve"> </t>
    </r>
    <r>
      <rPr>
        <b/>
        <sz val="9"/>
        <color rgb="FFFF0000"/>
        <rFont val="Arial Narrow"/>
        <family val="2"/>
        <charset val="238"/>
      </rPr>
      <t xml:space="preserve">50 </t>
    </r>
    <r>
      <rPr>
        <sz val="9"/>
        <color rgb="FFFF0000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100</t>
    </r>
    <r>
      <rPr>
        <sz val="9"/>
        <rFont val="Arial Narrow"/>
        <family val="2"/>
        <charset val="238"/>
      </rPr>
      <t>-200 g, gastro pakiranje v embalažo, ki omogoča neprodušno zapiranje</t>
    </r>
  </si>
  <si>
    <r>
      <t xml:space="preserve">Kumina mleta, pakiranje </t>
    </r>
    <r>
      <rPr>
        <b/>
        <sz val="9"/>
        <color rgb="FFFF0000"/>
        <rFont val="Arial Narrow"/>
        <family val="2"/>
        <charset val="238"/>
      </rPr>
      <t xml:space="preserve">300 </t>
    </r>
    <r>
      <rPr>
        <strike/>
        <sz val="9"/>
        <color rgb="FFFF0000"/>
        <rFont val="Arial Narrow"/>
        <family val="2"/>
        <charset val="238"/>
      </rPr>
      <t>400</t>
    </r>
    <r>
      <rPr>
        <sz val="9"/>
        <rFont val="Arial Narrow"/>
        <family val="2"/>
        <charset val="238"/>
      </rPr>
      <t xml:space="preserve"> do 500 g, gastro pakiranje v embalažo, ki omogoča neprodušno zapiranje</t>
    </r>
  </si>
  <si>
    <r>
      <t xml:space="preserve">Origano, pakiranje do </t>
    </r>
    <r>
      <rPr>
        <strike/>
        <sz val="9"/>
        <color rgb="FFFF0000"/>
        <rFont val="Arial Narrow"/>
        <family val="2"/>
        <charset val="238"/>
      </rPr>
      <t>20</t>
    </r>
    <r>
      <rPr>
        <sz val="9"/>
        <rFont val="Arial Narrow"/>
        <family val="2"/>
        <charset val="238"/>
      </rPr>
      <t xml:space="preserve">  </t>
    </r>
    <r>
      <rPr>
        <b/>
        <sz val="9"/>
        <color rgb="FFFF0000"/>
        <rFont val="Arial Narrow"/>
        <family val="2"/>
        <charset val="238"/>
      </rPr>
      <t>100</t>
    </r>
    <r>
      <rPr>
        <sz val="9"/>
        <rFont val="Arial Narrow"/>
        <family val="2"/>
        <charset val="238"/>
      </rPr>
      <t xml:space="preserve"> g</t>
    </r>
  </si>
  <si>
    <r>
      <t xml:space="preserve">Rožmarin rezan, pakiranje do </t>
    </r>
    <r>
      <rPr>
        <strike/>
        <sz val="9"/>
        <color rgb="FFFF0000"/>
        <rFont val="Arial Narrow"/>
        <family val="2"/>
        <charset val="238"/>
      </rPr>
      <t>40</t>
    </r>
    <r>
      <rPr>
        <sz val="9"/>
        <rFont val="Arial Narrow"/>
        <family val="2"/>
        <charset val="238"/>
      </rPr>
      <t xml:space="preserve"> </t>
    </r>
    <r>
      <rPr>
        <b/>
        <sz val="9"/>
        <color rgb="FFFF0000"/>
        <rFont val="Arial Narrow"/>
        <family val="2"/>
        <charset val="238"/>
      </rPr>
      <t>150</t>
    </r>
    <r>
      <rPr>
        <sz val="9"/>
        <rFont val="Arial Narrow"/>
        <family val="2"/>
        <charset val="238"/>
      </rPr>
      <t xml:space="preserve"> g, embalaža, ki omogoča neprodušno zapiranje</t>
    </r>
  </si>
  <si>
    <r>
      <t xml:space="preserve">Timijan, pakiranje do </t>
    </r>
    <r>
      <rPr>
        <strike/>
        <sz val="9"/>
        <color rgb="FFFF0000"/>
        <rFont val="Arial Narrow"/>
        <family val="2"/>
        <charset val="238"/>
      </rPr>
      <t>300</t>
    </r>
    <r>
      <rPr>
        <sz val="9"/>
        <rFont val="Arial Narrow"/>
        <family val="2"/>
        <charset val="238"/>
      </rPr>
      <t xml:space="preserve">  </t>
    </r>
    <r>
      <rPr>
        <b/>
        <sz val="9"/>
        <color rgb="FFFF0000"/>
        <rFont val="Arial Narrow"/>
        <family val="2"/>
        <charset val="238"/>
      </rPr>
      <t>450</t>
    </r>
    <r>
      <rPr>
        <sz val="9"/>
        <rFont val="Arial Narrow"/>
        <family val="2"/>
        <charset val="238"/>
      </rPr>
      <t xml:space="preserve"> g, gastro pakiranje v embalažo, ki omogoča neprodušno zapiranje</t>
    </r>
  </si>
  <si>
    <r>
      <t xml:space="preserve">Poper črni, mleti, pakiranje </t>
    </r>
    <r>
      <rPr>
        <b/>
        <sz val="9"/>
        <color rgb="FFFF0000"/>
        <rFont val="Arial Narrow"/>
        <family val="2"/>
        <charset val="238"/>
      </rPr>
      <t>350</t>
    </r>
    <r>
      <rPr>
        <sz val="9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 xml:space="preserve">500 </t>
    </r>
    <r>
      <rPr>
        <sz val="9"/>
        <rFont val="Arial Narrow"/>
        <family val="2"/>
        <charset val="238"/>
      </rPr>
      <t>do 1000 g, embalaža, ki omogoča neprodušno zapiranje</t>
    </r>
  </si>
  <si>
    <r>
      <t>Citronska kislina v prahu, pakiranje od 20-</t>
    </r>
    <r>
      <rPr>
        <strike/>
        <sz val="9"/>
        <color rgb="FFFF0000"/>
        <rFont val="Arial Narrow"/>
        <family val="2"/>
        <charset val="238"/>
      </rPr>
      <t>250</t>
    </r>
    <r>
      <rPr>
        <sz val="9"/>
        <color rgb="FFFF0000"/>
        <rFont val="Arial Narrow"/>
        <family val="2"/>
        <charset val="238"/>
      </rPr>
      <t xml:space="preserve"> </t>
    </r>
    <r>
      <rPr>
        <b/>
        <sz val="9"/>
        <color rgb="FFFF0000"/>
        <rFont val="Arial Narrow"/>
        <family val="2"/>
        <charset val="238"/>
      </rPr>
      <t>500 g</t>
    </r>
  </si>
  <si>
    <r>
      <t xml:space="preserve">Bio bučno seme, pakirano do </t>
    </r>
    <r>
      <rPr>
        <strike/>
        <sz val="9"/>
        <color rgb="FFFF0000"/>
        <rFont val="Arial Narrow"/>
        <family val="2"/>
        <charset val="238"/>
      </rPr>
      <t xml:space="preserve">250 </t>
    </r>
    <r>
      <rPr>
        <b/>
        <sz val="9"/>
        <color rgb="FFFF0000"/>
        <rFont val="Arial Narrow"/>
        <family val="2"/>
        <charset val="238"/>
      </rPr>
      <t>500g</t>
    </r>
  </si>
  <si>
    <r>
      <t xml:space="preserve">Bio sadna rezina, brez umetnih arom in barvil, brez konzervansov, brez dodanih sladkorjev, brez laktoze,  pakirano </t>
    </r>
    <r>
      <rPr>
        <b/>
        <sz val="9"/>
        <color rgb="FFFF0000"/>
        <rFont val="Arial Narrow"/>
        <family val="2"/>
        <charset val="238"/>
      </rPr>
      <t>DO</t>
    </r>
    <r>
      <rPr>
        <sz val="9"/>
        <rFont val="Arial Narrow"/>
        <family val="2"/>
        <charset val="238"/>
      </rPr>
      <t xml:space="preserve"> 25 g </t>
    </r>
  </si>
  <si>
    <r>
      <t>Bio rdeča pesa, pasterizirana, narezana na rezine debeline 1 do 3 mm, brez kemičnih konzervansov in sladil, min. 60 % plodu,  v kozarcu, pakiranje</t>
    </r>
    <r>
      <rPr>
        <b/>
        <strike/>
        <sz val="9"/>
        <color rgb="FFFF0000"/>
        <rFont val="Arial Narrow"/>
        <family val="2"/>
        <charset val="238"/>
      </rPr>
      <t xml:space="preserve"> 3</t>
    </r>
    <r>
      <rPr>
        <strike/>
        <sz val="9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do 5kg</t>
    </r>
  </si>
  <si>
    <r>
      <t xml:space="preserve">Rižev napitek, pakiranje </t>
    </r>
    <r>
      <rPr>
        <b/>
        <sz val="9"/>
        <color rgb="FFFF0000"/>
        <rFont val="Arial Narrow"/>
        <family val="2"/>
        <charset val="238"/>
      </rPr>
      <t xml:space="preserve">do 250 ml </t>
    </r>
    <r>
      <rPr>
        <strike/>
        <sz val="9"/>
        <color rgb="FFFF0000"/>
        <rFont val="Arial Narrow"/>
        <family val="2"/>
        <charset val="238"/>
      </rPr>
      <t>0,2 L</t>
    </r>
  </si>
  <si>
    <r>
      <t>Ovseni napitek,</t>
    </r>
    <r>
      <rPr>
        <b/>
        <sz val="9"/>
        <color rgb="FFFF0000"/>
        <rFont val="Arial Narrow"/>
        <family val="2"/>
        <charset val="238"/>
      </rPr>
      <t xml:space="preserve"> brez glutena </t>
    </r>
    <r>
      <rPr>
        <sz val="9"/>
        <rFont val="Arial Narrow"/>
        <family val="2"/>
        <charset val="238"/>
      </rPr>
      <t>, pakiranje 1 L</t>
    </r>
  </si>
  <si>
    <r>
      <t xml:space="preserve">Kokos.smetana za kuh.brez </t>
    </r>
    <r>
      <rPr>
        <b/>
        <sz val="9"/>
        <color rgb="FFFF0000"/>
        <rFont val="Arial Narrow"/>
        <family val="2"/>
        <charset val="238"/>
      </rPr>
      <t>ALERGENOV</t>
    </r>
    <r>
      <rPr>
        <sz val="9"/>
        <rFont val="Arial Narrow"/>
        <family val="2"/>
        <charset val="238"/>
      </rPr>
      <t>,pak.do 500ml</t>
    </r>
  </si>
  <si>
    <r>
      <t xml:space="preserve">Ajdova moka, deklarirana brez glutena in alergenov, pakirana </t>
    </r>
    <r>
      <rPr>
        <b/>
        <sz val="9"/>
        <color rgb="FFFF0000"/>
        <rFont val="Arial Narrow"/>
        <family val="2"/>
        <charset val="238"/>
      </rPr>
      <t xml:space="preserve">do </t>
    </r>
    <r>
      <rPr>
        <strike/>
        <sz val="9"/>
        <color rgb="FFFF0000"/>
        <rFont val="Arial Narrow"/>
        <family val="2"/>
        <charset val="238"/>
      </rPr>
      <t xml:space="preserve">po </t>
    </r>
    <r>
      <rPr>
        <sz val="9"/>
        <rFont val="Arial Narrow"/>
        <family val="2"/>
        <charset val="238"/>
      </rPr>
      <t>1 kg</t>
    </r>
  </si>
  <si>
    <r>
      <t xml:space="preserve">Puding v prahu, okus </t>
    </r>
    <r>
      <rPr>
        <b/>
        <sz val="9"/>
        <color rgb="FFFF0000"/>
        <rFont val="Arial Narrow"/>
        <family val="2"/>
        <charset val="238"/>
      </rPr>
      <t xml:space="preserve">sadni  </t>
    </r>
    <r>
      <rPr>
        <strike/>
        <sz val="9"/>
        <color rgb="FFFF0000"/>
        <rFont val="Arial Narrow"/>
        <family val="2"/>
        <charset val="238"/>
      </rPr>
      <t>kokos,</t>
    </r>
    <r>
      <rPr>
        <sz val="9"/>
        <rFont val="Arial Narrow"/>
        <family val="2"/>
        <charset val="238"/>
      </rPr>
      <t xml:space="preserve"> deklariran brez alergenov,  pakiranje 30 do 60 g (za 0,5 l pudinga)</t>
    </r>
  </si>
  <si>
    <r>
      <t>Koruzni kruhki, vaflji, pakiranje do</t>
    </r>
    <r>
      <rPr>
        <b/>
        <sz val="9"/>
        <color rgb="FFFF0000"/>
        <rFont val="Arial Narrow"/>
        <family val="2"/>
        <charset val="238"/>
      </rPr>
      <t xml:space="preserve"> 150 </t>
    </r>
    <r>
      <rPr>
        <b/>
        <strike/>
        <sz val="9"/>
        <color rgb="FFFF0000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 xml:space="preserve">120 </t>
    </r>
    <r>
      <rPr>
        <sz val="9"/>
        <rFont val="Arial Narrow"/>
        <family val="2"/>
        <charset val="238"/>
      </rPr>
      <t>g</t>
    </r>
  </si>
  <si>
    <r>
      <t>Polnozrnati kus kus – instant, pakiranje</t>
    </r>
    <r>
      <rPr>
        <b/>
        <sz val="9"/>
        <color rgb="FFFF0000"/>
        <rFont val="Arial Narrow"/>
        <family val="2"/>
        <charset val="238"/>
      </rPr>
      <t xml:space="preserve"> od 250 g 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1</t>
    </r>
    <r>
      <rPr>
        <sz val="9"/>
        <color theme="1"/>
        <rFont val="Arial Narrow"/>
        <family val="2"/>
        <charset val="238"/>
      </rPr>
      <t xml:space="preserve"> do 5 kg</t>
    </r>
  </si>
  <si>
    <r>
      <t xml:space="preserve">Testenine za lazanjo, pakiranje do </t>
    </r>
    <r>
      <rPr>
        <strike/>
        <sz val="9"/>
        <color rgb="FFFF0000"/>
        <rFont val="Arial Narrow"/>
        <family val="2"/>
        <charset val="238"/>
      </rPr>
      <t>500 g</t>
    </r>
    <r>
      <rPr>
        <b/>
        <sz val="9"/>
        <color rgb="FFFF0000"/>
        <rFont val="Arial Narrow"/>
        <family val="2"/>
        <charset val="238"/>
      </rPr>
      <t xml:space="preserve"> 1kg</t>
    </r>
    <r>
      <rPr>
        <strike/>
        <sz val="9"/>
        <color rgb="FFFF0000"/>
        <rFont val="Arial Narrow"/>
        <family val="2"/>
        <charset val="238"/>
      </rPr>
      <t xml:space="preserve"> </t>
    </r>
  </si>
  <si>
    <r>
      <t xml:space="preserve">Čičerika v slanici, sterilizirana, brez kemičnih konzervansov, stekleni kozarec, pakiranje od </t>
    </r>
    <r>
      <rPr>
        <b/>
        <sz val="9"/>
        <color rgb="FFFF0000"/>
        <rFont val="Arial Narrow"/>
        <family val="2"/>
        <charset val="238"/>
      </rPr>
      <t xml:space="preserve">1000g </t>
    </r>
    <r>
      <rPr>
        <sz val="9"/>
        <rFont val="Arial Narrow"/>
        <family val="2"/>
        <charset val="238"/>
      </rPr>
      <t xml:space="preserve">do </t>
    </r>
    <r>
      <rPr>
        <strike/>
        <sz val="9"/>
        <color rgb="FFFF0000"/>
        <rFont val="Arial Narrow"/>
        <family val="2"/>
        <charset val="238"/>
      </rPr>
      <t>1 kg</t>
    </r>
    <r>
      <rPr>
        <sz val="9"/>
        <color rgb="FFFF0000"/>
        <rFont val="Arial Narrow"/>
        <family val="2"/>
        <charset val="238"/>
      </rPr>
      <t xml:space="preserve">  </t>
    </r>
    <r>
      <rPr>
        <b/>
        <sz val="9"/>
        <color rgb="FFFF0000"/>
        <rFont val="Arial Narrow"/>
        <family val="2"/>
        <charset val="238"/>
      </rPr>
      <t>2500g</t>
    </r>
  </si>
  <si>
    <r>
      <t>Smoothie, tetrapak/plastenka/</t>
    </r>
    <r>
      <rPr>
        <sz val="9"/>
        <color rgb="FFFF0000"/>
        <rFont val="Arial Narrow"/>
        <family val="2"/>
        <charset val="238"/>
      </rPr>
      <t>steklenička</t>
    </r>
    <r>
      <rPr>
        <sz val="9"/>
        <color theme="1"/>
        <rFont val="Arial Narrow"/>
        <family val="2"/>
        <charset val="238"/>
      </rPr>
      <t>, sadno-zelenjavni, z zamaškom za zapiranje,</t>
    </r>
    <r>
      <rPr>
        <sz val="9"/>
        <color rgb="FFFF0000"/>
        <rFont val="Arial Narrow"/>
        <family val="2"/>
        <charset val="238"/>
      </rPr>
      <t xml:space="preserve"> lahko pakiran v pouch (blazinica),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 xml:space="preserve"> 250 g</t>
    </r>
    <r>
      <rPr>
        <sz val="9"/>
        <color rgb="FFFF0000"/>
        <rFont val="Arial Narrow"/>
        <family val="2"/>
        <charset val="238"/>
      </rPr>
      <t xml:space="preserve"> do </t>
    </r>
    <r>
      <rPr>
        <b/>
        <sz val="9"/>
        <color rgb="FFFF0000"/>
        <rFont val="Arial Narrow"/>
        <family val="2"/>
        <charset val="238"/>
      </rPr>
      <t>400g</t>
    </r>
  </si>
  <si>
    <r>
      <t>Steriilzirani koščki tune</t>
    </r>
    <r>
      <rPr>
        <i/>
        <sz val="9"/>
        <rFont val="Arial Narrow"/>
        <family val="2"/>
        <charset val="238"/>
      </rPr>
      <t xml:space="preserve"> (Thunnus 
thynnus,Thunnus albacares)</t>
    </r>
    <r>
      <rPr>
        <sz val="9"/>
        <rFont val="Arial Narrow"/>
        <family val="2"/>
        <charset val="238"/>
      </rPr>
      <t xml:space="preserve"> v </t>
    </r>
    <r>
      <rPr>
        <b/>
        <sz val="9"/>
        <color rgb="FFFF0000"/>
        <rFont val="Arial Narrow"/>
        <family val="2"/>
        <charset val="238"/>
      </rPr>
      <t>lastnem soku</t>
    </r>
    <r>
      <rPr>
        <sz val="9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oljčnem olju</t>
    </r>
    <r>
      <rPr>
        <sz val="9"/>
        <rFont val="Arial Narrow"/>
        <family val="2"/>
        <charset val="238"/>
      </rPr>
      <t xml:space="preserve"> (večji koščki tune), vsebuje minimalno 70 % tune, vsebnost soli do 1,24 g / 100 g tune, pakiranje 80 do 150 g</t>
    </r>
  </si>
  <si>
    <r>
      <t xml:space="preserve">Korneti, pakiranje 100 do </t>
    </r>
    <r>
      <rPr>
        <strike/>
        <sz val="9"/>
        <color rgb="FFFF0000"/>
        <rFont val="Arial Narrow"/>
        <family val="2"/>
        <charset val="238"/>
      </rPr>
      <t>300</t>
    </r>
    <r>
      <rPr>
        <sz val="9"/>
        <rFont val="Arial Narrow"/>
        <family val="2"/>
        <charset val="238"/>
      </rPr>
      <t xml:space="preserve">  </t>
    </r>
    <r>
      <rPr>
        <b/>
        <sz val="9"/>
        <color rgb="FFFF0000"/>
        <rFont val="Arial Narrow"/>
        <family val="2"/>
        <charset val="238"/>
      </rPr>
      <t>4000</t>
    </r>
    <r>
      <rPr>
        <sz val="9"/>
        <rFont val="Arial Narrow"/>
        <family val="2"/>
        <charset val="238"/>
      </rPr>
      <t xml:space="preserve"> g</t>
    </r>
  </si>
  <si>
    <r>
      <t xml:space="preserve">Sojin napitek, okus vanilija </t>
    </r>
    <r>
      <rPr>
        <b/>
        <sz val="9"/>
        <color rgb="FFFF0000"/>
        <rFont val="Arial Narrow"/>
        <family val="2"/>
        <charset val="238"/>
      </rPr>
      <t>ali čokolada ali drugi okus</t>
    </r>
    <r>
      <rPr>
        <sz val="9"/>
        <rFont val="Arial Narrow"/>
        <family val="2"/>
        <charset val="238"/>
      </rPr>
      <t xml:space="preserve"> pakiranje do 0,25 L</t>
    </r>
  </si>
  <si>
    <r>
      <t xml:space="preserve">Čičerika, sterilizirana, brez kem. konz., </t>
    </r>
    <r>
      <rPr>
        <b/>
        <sz val="9"/>
        <color rgb="FFFF0000"/>
        <rFont val="Arial Narrow"/>
        <family val="2"/>
        <charset val="238"/>
      </rPr>
      <t>od 800  do 2500g</t>
    </r>
  </si>
  <si>
    <r>
      <t>Jušna zelenjava, 200 do</t>
    </r>
    <r>
      <rPr>
        <b/>
        <sz val="9"/>
        <color rgb="FFFF0000"/>
        <rFont val="Arial Narrow"/>
        <family val="2"/>
        <charset val="238"/>
      </rPr>
      <t xml:space="preserve"> </t>
    </r>
    <r>
      <rPr>
        <b/>
        <strike/>
        <sz val="9"/>
        <color rgb="FFFF0000"/>
        <rFont val="Arial Narrow"/>
        <family val="2"/>
        <charset val="238"/>
      </rPr>
      <t xml:space="preserve">300 </t>
    </r>
    <r>
      <rPr>
        <sz val="9"/>
        <color rgb="FFFF0000"/>
        <rFont val="Arial Narrow"/>
        <family val="2"/>
        <charset val="238"/>
      </rPr>
      <t>1000</t>
    </r>
    <r>
      <rPr>
        <b/>
        <sz val="9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g, embalaža, ki omogoča neprodušno zapiranje</t>
    </r>
  </si>
  <si>
    <r>
      <t xml:space="preserve">Jušne kroglice, pakiranje </t>
    </r>
    <r>
      <rPr>
        <b/>
        <sz val="9"/>
        <color rgb="FFFF0000"/>
        <rFont val="Arial Narrow"/>
        <family val="2"/>
        <charset val="238"/>
      </rPr>
      <t xml:space="preserve">200 </t>
    </r>
    <r>
      <rPr>
        <sz val="9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500</t>
    </r>
    <r>
      <rPr>
        <sz val="9"/>
        <rFont val="Arial Narrow"/>
        <family val="2"/>
        <charset val="238"/>
      </rPr>
      <t xml:space="preserve"> - 1000 g</t>
    </r>
  </si>
  <si>
    <r>
      <t xml:space="preserve">Ananasov kompot – rezine, manj sladek,  min </t>
    </r>
    <r>
      <rPr>
        <b/>
        <sz val="9"/>
        <color rgb="FFFF0000"/>
        <rFont val="Arial Narrow"/>
        <family val="2"/>
        <charset val="238"/>
      </rPr>
      <t>51</t>
    </r>
    <r>
      <rPr>
        <sz val="9"/>
        <color rgb="FFFF0000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55</t>
    </r>
    <r>
      <rPr>
        <sz val="9"/>
        <rFont val="Arial Narrow"/>
        <family val="2"/>
        <charset val="238"/>
      </rPr>
      <t xml:space="preserve"> % plodu, pasteriziran ali steriliziran, brez kemičnih konzervansov, pakiranje </t>
    </r>
    <r>
      <rPr>
        <b/>
        <sz val="9"/>
        <color rgb="FFFF0000"/>
        <rFont val="Arial Narrow"/>
        <family val="2"/>
        <charset val="238"/>
      </rPr>
      <t xml:space="preserve">800  </t>
    </r>
    <r>
      <rPr>
        <strike/>
        <sz val="9"/>
        <color rgb="FFFF0000"/>
        <rFont val="Arial Narrow"/>
        <family val="2"/>
        <charset val="238"/>
      </rPr>
      <t>2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do 3,5 kg</t>
    </r>
  </si>
  <si>
    <r>
      <t>Sadno</t>
    </r>
    <r>
      <rPr>
        <sz val="9"/>
        <color rgb="FFFF0000"/>
        <rFont val="Arial Narrow"/>
        <family val="2"/>
        <charset val="238"/>
      </rPr>
      <t>-</t>
    </r>
    <r>
      <rPr>
        <sz val="9"/>
        <rFont val="Arial Narrow"/>
        <family val="2"/>
        <charset val="238"/>
      </rPr>
      <t xml:space="preserve">zelenjavni </t>
    </r>
    <r>
      <rPr>
        <sz val="9"/>
        <color rgb="FFFF0000"/>
        <rFont val="Arial Narrow"/>
        <family val="2"/>
        <charset val="238"/>
      </rPr>
      <t xml:space="preserve">ali zelenjavni </t>
    </r>
    <r>
      <rPr>
        <sz val="9"/>
        <rFont val="Arial Narrow"/>
        <family val="2"/>
        <charset val="238"/>
      </rPr>
      <t>sok iz rdeče pese, 100 % delež, brez dodanega sladkorja, umetnih sladil in arom ter kemičnih konzervansov, pakirano od 0,5 do 1 L</t>
    </r>
  </si>
  <si>
    <r>
      <t>Svinjski file (ribica, očiščeno)-</t>
    </r>
    <r>
      <rPr>
        <sz val="9"/>
        <color rgb="FFFF0000"/>
        <rFont val="Arial Narrow"/>
        <family val="2"/>
        <charset val="238"/>
      </rPr>
      <t>pljučna</t>
    </r>
    <r>
      <rPr>
        <sz val="9"/>
        <rFont val="Arial Narrow"/>
        <family val="2"/>
        <charset val="238"/>
      </rPr>
      <t>, 1.kat., očiščen</t>
    </r>
  </si>
  <si>
    <r>
      <t xml:space="preserve">Svinjska rebra s kostjo, </t>
    </r>
    <r>
      <rPr>
        <sz val="9"/>
        <color rgb="FFFF0000"/>
        <rFont val="Arial Narrow"/>
        <family val="2"/>
        <charset val="238"/>
      </rPr>
      <t>brez kože</t>
    </r>
    <r>
      <rPr>
        <sz val="9"/>
        <rFont val="Arial Narrow"/>
        <family val="2"/>
        <charset val="238"/>
      </rPr>
      <t xml:space="preserve"> očiščeno, I.kategorija</t>
    </r>
  </si>
  <si>
    <r>
      <t xml:space="preserve">Rižev puding,vanil., čoko., </t>
    </r>
    <r>
      <rPr>
        <sz val="9"/>
        <color rgb="FFFF0000"/>
        <rFont val="Arial Narrow"/>
        <family val="2"/>
        <charset val="238"/>
      </rPr>
      <t>(lahko vsebuje sojo in oreščke v sledovih)</t>
    </r>
    <r>
      <rPr>
        <sz val="9"/>
        <rFont val="Arial Narrow"/>
        <family val="2"/>
        <charset val="238"/>
      </rPr>
      <t>,pak.100-140g</t>
    </r>
  </si>
  <si>
    <r>
      <t xml:space="preserve">Zelenjavne hrenovke </t>
    </r>
    <r>
      <rPr>
        <sz val="9"/>
        <color rgb="FFFF0000"/>
        <rFont val="Arial Narrow"/>
        <family val="2"/>
        <charset val="238"/>
      </rPr>
      <t>(npr. sojine),</t>
    </r>
    <r>
      <rPr>
        <sz val="9"/>
        <rFont val="Arial Narrow"/>
        <family val="2"/>
        <charset val="238"/>
      </rPr>
      <t xml:space="preserve"> brez </t>
    </r>
    <r>
      <rPr>
        <b/>
        <strike/>
        <sz val="9"/>
        <color rgb="FFFF0000"/>
        <rFont val="Arial Narrow"/>
        <family val="2"/>
        <charset val="238"/>
      </rPr>
      <t>glutena</t>
    </r>
    <r>
      <rPr>
        <sz val="9"/>
        <rFont val="Arial Narrow"/>
        <family val="2"/>
        <charset val="238"/>
      </rPr>
      <t xml:space="preserve">, mleka in jajc </t>
    </r>
    <r>
      <rPr>
        <sz val="9"/>
        <color rgb="FFFF0000"/>
        <rFont val="Arial Narrow"/>
        <family val="2"/>
        <charset val="238"/>
      </rPr>
      <t>(lahko vsebujejo gluten)</t>
    </r>
  </si>
  <si>
    <r>
      <t>Pšenična moka tipa 1100</t>
    </r>
    <r>
      <rPr>
        <b/>
        <sz val="9"/>
        <color rgb="FFFF0000"/>
        <rFont val="Arial Narrow"/>
        <family val="2"/>
        <charset val="238"/>
      </rPr>
      <t xml:space="preserve"> (lahko bela, temna…</t>
    </r>
    <r>
      <rPr>
        <sz val="9"/>
        <color theme="1"/>
        <rFont val="Arial Narrow"/>
        <family val="2"/>
        <charset val="238"/>
      </rPr>
      <t>), pakiranje do 1 kg</t>
    </r>
  </si>
  <si>
    <r>
      <t xml:space="preserve">Rožičeva moka deklarirana brez glutena ali z izjavo proizvajalca, da ne vsebuje glutena, oreškov, arašidov, mleka </t>
    </r>
    <r>
      <rPr>
        <b/>
        <sz val="9"/>
        <color rgb="FFFF0000"/>
        <rFont val="Arial Narrow"/>
        <family val="2"/>
        <charset val="238"/>
      </rPr>
      <t>(dopuščamo sledi alergenov)</t>
    </r>
    <r>
      <rPr>
        <sz val="9"/>
        <rFont val="Arial Narrow"/>
        <family val="2"/>
        <charset val="238"/>
      </rPr>
      <t xml:space="preserve"> , pakiranje 200 do 1000 g</t>
    </r>
  </si>
  <si>
    <r>
      <t xml:space="preserve">Bio pšenična moka tipa 500 </t>
    </r>
    <r>
      <rPr>
        <sz val="9"/>
        <color rgb="FFFF0000"/>
        <rFont val="Arial Narrow"/>
        <family val="2"/>
        <charset val="238"/>
      </rPr>
      <t xml:space="preserve">ali </t>
    </r>
    <r>
      <rPr>
        <b/>
        <sz val="9"/>
        <color rgb="FFFF0000"/>
        <rFont val="Arial Narrow"/>
        <family val="2"/>
        <charset val="238"/>
      </rPr>
      <t>550</t>
    </r>
    <r>
      <rPr>
        <sz val="9"/>
        <color theme="1"/>
        <rFont val="Arial Narrow"/>
        <family val="2"/>
        <charset val="238"/>
      </rPr>
      <t>, pakiranje do 1kg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</si>
</sst>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5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indexed="8"/>
      <name val="Calibri"/>
      <family val="2"/>
      <charset val="238"/>
    </font>
    <font>
      <sz val="4"/>
      <color theme="1"/>
      <name val="Calibri"/>
      <family val="2"/>
      <charset val="238"/>
      <scheme val="minor"/>
    </font>
    <font>
      <sz val="4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sz val="9"/>
      <name val="Calibri"/>
      <family val="2"/>
      <charset val="238"/>
      <scheme val="minor"/>
    </font>
    <font>
      <sz val="4"/>
      <name val="Arial Narrow"/>
      <family val="2"/>
      <charset val="238"/>
    </font>
    <font>
      <sz val="6"/>
      <name val="Arial Narrow"/>
      <family val="2"/>
      <charset val="238"/>
    </font>
    <font>
      <sz val="7"/>
      <name val="Calibri"/>
      <family val="2"/>
      <charset val="238"/>
      <scheme val="minor"/>
    </font>
    <font>
      <b/>
      <sz val="9"/>
      <color rgb="FFFF0000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u/>
      <sz val="9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rgb="FFFF0000"/>
      <name val="Arial Narrow"/>
      <family val="2"/>
      <charset val="238"/>
    </font>
    <font>
      <u/>
      <sz val="9"/>
      <name val="Arial Narrow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sz val="9"/>
      <color theme="1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7"/>
      <name val="Arial Narrow"/>
      <family val="2"/>
      <charset val="238"/>
    </font>
    <font>
      <sz val="14"/>
      <name val="Calibri"/>
      <family val="2"/>
      <charset val="238"/>
      <scheme val="minor"/>
    </font>
    <font>
      <i/>
      <sz val="9"/>
      <name val="Arial Narrow"/>
      <family val="2"/>
      <charset val="238"/>
    </font>
    <font>
      <strike/>
      <sz val="9"/>
      <color rgb="FFFF0000"/>
      <name val="Arial Narrow"/>
      <family val="2"/>
      <charset val="238"/>
    </font>
    <font>
      <sz val="8"/>
      <color theme="1"/>
      <name val="Arial Narrow"/>
      <family val="2"/>
      <charset val="238"/>
    </font>
    <font>
      <strike/>
      <sz val="9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4"/>
      <name val="Arial Narrow"/>
      <family val="2"/>
      <charset val="238"/>
    </font>
    <font>
      <strike/>
      <sz val="9"/>
      <color theme="1"/>
      <name val="Arial Narrow"/>
      <family val="2"/>
      <charset val="238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2" fillId="0" borderId="0"/>
    <xf numFmtId="9" fontId="30" fillId="0" borderId="0" applyFont="0" applyFill="0" applyBorder="0" applyAlignment="0" applyProtection="0"/>
  </cellStyleXfs>
  <cellXfs count="370">
    <xf numFmtId="0" fontId="0" fillId="0" borderId="0" xfId="0"/>
    <xf numFmtId="0" fontId="5" fillId="0" borderId="0" xfId="0" applyFont="1" applyProtection="1"/>
    <xf numFmtId="0" fontId="4" fillId="0" borderId="0" xfId="0" applyFont="1" applyProtection="1"/>
    <xf numFmtId="0" fontId="0" fillId="0" borderId="0" xfId="0" applyProtection="1"/>
    <xf numFmtId="0" fontId="11" fillId="0" borderId="0" xfId="0" applyFont="1" applyProtection="1"/>
    <xf numFmtId="0" fontId="11" fillId="0" borderId="0" xfId="0" applyFont="1" applyAlignment="1" applyProtection="1">
      <alignment horizontal="center" vertical="center"/>
    </xf>
    <xf numFmtId="3" fontId="11" fillId="0" borderId="0" xfId="0" applyNumberFormat="1" applyFont="1" applyProtection="1"/>
    <xf numFmtId="0" fontId="10" fillId="0" borderId="0" xfId="0" applyFont="1" applyProtection="1"/>
    <xf numFmtId="0" fontId="16" fillId="0" borderId="0" xfId="0" applyFont="1" applyProtection="1"/>
    <xf numFmtId="0" fontId="16" fillId="0" borderId="0" xfId="0" applyFont="1" applyAlignment="1" applyProtection="1">
      <alignment horizontal="center" vertical="center"/>
    </xf>
    <xf numFmtId="3" fontId="16" fillId="0" borderId="0" xfId="0" applyNumberFormat="1" applyFont="1" applyProtection="1"/>
    <xf numFmtId="0" fontId="3" fillId="0" borderId="0" xfId="0" applyFont="1" applyProtection="1"/>
    <xf numFmtId="0" fontId="4" fillId="0" borderId="0" xfId="0" applyFont="1" applyAlignment="1" applyProtection="1">
      <alignment horizontal="center" vertical="center"/>
    </xf>
    <xf numFmtId="3" fontId="4" fillId="0" borderId="0" xfId="0" applyNumberFormat="1" applyFont="1" applyProtection="1"/>
    <xf numFmtId="0" fontId="5" fillId="0" borderId="0" xfId="0" applyFont="1" applyProtection="1">
      <protection locked="0"/>
    </xf>
    <xf numFmtId="0" fontId="12" fillId="0" borderId="0" xfId="0" applyFont="1" applyProtection="1"/>
    <xf numFmtId="0" fontId="1" fillId="0" borderId="0" xfId="0" applyFont="1" applyProtection="1"/>
    <xf numFmtId="3" fontId="15" fillId="0" borderId="1" xfId="0" quotePrefix="1" applyNumberFormat="1" applyFont="1" applyBorder="1" applyAlignment="1" applyProtection="1">
      <alignment horizontal="center" vertical="center"/>
    </xf>
    <xf numFmtId="0" fontId="19" fillId="0" borderId="0" xfId="0" applyFont="1" applyProtection="1"/>
    <xf numFmtId="0" fontId="20" fillId="0" borderId="0" xfId="0" applyFont="1" applyProtection="1"/>
    <xf numFmtId="0" fontId="13" fillId="0" borderId="0" xfId="0" applyFont="1" applyAlignment="1" applyProtection="1">
      <alignment horizontal="center" vertical="center"/>
    </xf>
    <xf numFmtId="0" fontId="23" fillId="0" borderId="0" xfId="0" applyFont="1" applyProtection="1"/>
    <xf numFmtId="0" fontId="17" fillId="0" borderId="1" xfId="3" applyFont="1" applyBorder="1" applyAlignment="1" applyProtection="1">
      <alignment vertical="center" wrapText="1"/>
    </xf>
    <xf numFmtId="0" fontId="24" fillId="0" borderId="0" xfId="0" applyFont="1" applyProtection="1"/>
    <xf numFmtId="0" fontId="25" fillId="0" borderId="0" xfId="0" applyFont="1" applyProtection="1"/>
    <xf numFmtId="0" fontId="10" fillId="0" borderId="0" xfId="0" applyFont="1" applyProtection="1"/>
    <xf numFmtId="0" fontId="0" fillId="0" borderId="0" xfId="0" applyProtection="1"/>
    <xf numFmtId="0" fontId="10" fillId="0" borderId="0" xfId="0" applyFont="1" applyProtection="1"/>
    <xf numFmtId="0" fontId="13" fillId="0" borderId="0" xfId="0" applyFont="1" applyProtection="1"/>
    <xf numFmtId="0" fontId="3" fillId="0" borderId="0" xfId="0" applyFont="1" applyProtection="1"/>
    <xf numFmtId="0" fontId="16" fillId="0" borderId="1" xfId="0" applyFont="1" applyBorder="1" applyAlignment="1" applyProtection="1">
      <alignment horizontal="justify" vertical="center" wrapText="1"/>
    </xf>
    <xf numFmtId="0" fontId="18" fillId="0" borderId="1" xfId="0" applyFont="1" applyBorder="1" applyAlignment="1" applyProtection="1">
      <alignment horizontal="justify" vertical="center" wrapText="1"/>
    </xf>
    <xf numFmtId="3" fontId="15" fillId="0" borderId="1" xfId="0" quotePrefix="1" applyNumberFormat="1" applyFont="1" applyBorder="1" applyAlignment="1" applyProtection="1">
      <alignment horizontal="center" vertical="center"/>
    </xf>
    <xf numFmtId="3" fontId="15" fillId="4" borderId="1" xfId="0" quotePrefix="1" applyNumberFormat="1" applyFont="1" applyFill="1" applyBorder="1" applyAlignment="1" applyProtection="1">
      <alignment horizontal="center" vertical="center"/>
    </xf>
    <xf numFmtId="4" fontId="18" fillId="3" borderId="1" xfId="0" applyNumberFormat="1" applyFont="1" applyFill="1" applyBorder="1" applyAlignment="1" applyProtection="1">
      <alignment horizontal="center" vertical="center"/>
    </xf>
    <xf numFmtId="3" fontId="18" fillId="3" borderId="1" xfId="0" applyNumberFormat="1" applyFont="1" applyFill="1" applyBorder="1" applyAlignment="1" applyProtection="1">
      <alignment horizontal="center" vertical="center"/>
    </xf>
    <xf numFmtId="3" fontId="15" fillId="0" borderId="1" xfId="0" quotePrefix="1" applyNumberFormat="1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left" vertical="center" wrapText="1"/>
    </xf>
    <xf numFmtId="0" fontId="7" fillId="0" borderId="0" xfId="0" applyFont="1"/>
    <xf numFmtId="0" fontId="8" fillId="0" borderId="0" xfId="0" applyFont="1" applyProtection="1">
      <protection locked="0"/>
    </xf>
    <xf numFmtId="0" fontId="17" fillId="4" borderId="1" xfId="0" applyFont="1" applyFill="1" applyBorder="1" applyAlignment="1" applyProtection="1">
      <alignment horizontal="left" vertical="center" wrapText="1"/>
    </xf>
    <xf numFmtId="0" fontId="17" fillId="0" borderId="1" xfId="0" applyFont="1" applyBorder="1" applyAlignment="1" applyProtection="1">
      <alignment horizontal="justify" vertical="center" wrapText="1"/>
    </xf>
    <xf numFmtId="0" fontId="15" fillId="0" borderId="1" xfId="0" applyFont="1" applyBorder="1" applyAlignment="1" applyProtection="1">
      <alignment horizontal="justify" vertical="center" wrapText="1"/>
    </xf>
    <xf numFmtId="0" fontId="16" fillId="0" borderId="1" xfId="0" applyFont="1" applyBorder="1" applyAlignment="1" applyProtection="1">
      <alignment vertical="center" wrapText="1"/>
    </xf>
    <xf numFmtId="0" fontId="7" fillId="0" borderId="0" xfId="0" applyFont="1" applyAlignment="1">
      <alignment vertical="center"/>
    </xf>
    <xf numFmtId="0" fontId="16" fillId="0" borderId="1" xfId="0" applyFont="1" applyFill="1" applyBorder="1" applyAlignment="1" applyProtection="1">
      <alignment horizontal="left" vertical="center" wrapText="1"/>
    </xf>
    <xf numFmtId="0" fontId="16" fillId="4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4" fontId="17" fillId="3" borderId="1" xfId="0" applyNumberFormat="1" applyFont="1" applyFill="1" applyBorder="1" applyAlignment="1" applyProtection="1">
      <alignment horizontal="center" vertical="center" wrapText="1"/>
    </xf>
    <xf numFmtId="4" fontId="14" fillId="2" borderId="1" xfId="1" applyNumberFormat="1" applyFont="1" applyFill="1" applyBorder="1" applyAlignment="1" applyProtection="1">
      <alignment horizontal="center" vertical="center" wrapText="1"/>
    </xf>
    <xf numFmtId="3" fontId="14" fillId="2" borderId="5" xfId="1" applyNumberFormat="1" applyFont="1" applyFill="1" applyBorder="1" applyAlignment="1" applyProtection="1">
      <alignment horizontal="center" vertical="center" wrapText="1"/>
    </xf>
    <xf numFmtId="0" fontId="14" fillId="2" borderId="1" xfId="1" applyFont="1" applyFill="1" applyBorder="1" applyAlignment="1" applyProtection="1">
      <alignment horizontal="center" vertical="center" wrapText="1"/>
    </xf>
    <xf numFmtId="3" fontId="14" fillId="2" borderId="1" xfId="1" applyNumberFormat="1" applyFont="1" applyFill="1" applyBorder="1" applyAlignment="1" applyProtection="1">
      <alignment horizontal="center" vertical="center" wrapText="1"/>
    </xf>
    <xf numFmtId="0" fontId="14" fillId="2" borderId="5" xfId="1" applyFont="1" applyFill="1" applyBorder="1" applyAlignment="1" applyProtection="1">
      <alignment horizontal="center" vertical="center" wrapText="1"/>
    </xf>
    <xf numFmtId="4" fontId="14" fillId="2" borderId="5" xfId="1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left" vertical="center" wrapText="1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justify" wrapText="1"/>
    </xf>
    <xf numFmtId="0" fontId="17" fillId="0" borderId="1" xfId="0" applyFont="1" applyBorder="1" applyAlignment="1">
      <alignment horizontal="justify" wrapText="1"/>
    </xf>
    <xf numFmtId="0" fontId="28" fillId="0" borderId="1" xfId="0" applyFont="1" applyBorder="1" applyAlignment="1">
      <alignment horizontal="justify" vertical="center" wrapText="1"/>
    </xf>
    <xf numFmtId="0" fontId="18" fillId="2" borderId="3" xfId="0" applyFont="1" applyFill="1" applyBorder="1" applyAlignment="1" applyProtection="1">
      <alignment horizontal="left" vertical="center"/>
    </xf>
    <xf numFmtId="0" fontId="17" fillId="0" borderId="1" xfId="4" applyFont="1" applyFill="1" applyBorder="1" applyAlignment="1">
      <alignment vertical="top" wrapText="1"/>
    </xf>
    <xf numFmtId="0" fontId="16" fillId="0" borderId="0" xfId="0" applyFont="1"/>
    <xf numFmtId="0" fontId="3" fillId="0" borderId="0" xfId="0" applyFont="1" applyAlignment="1" applyProtection="1">
      <alignment horizontal="center" vertical="center"/>
    </xf>
    <xf numFmtId="0" fontId="17" fillId="0" borderId="7" xfId="0" applyFont="1" applyFill="1" applyBorder="1" applyAlignment="1">
      <alignment horizontal="justify" vertical="center" wrapText="1"/>
    </xf>
    <xf numFmtId="2" fontId="3" fillId="0" borderId="0" xfId="0" applyNumberFormat="1" applyFont="1" applyAlignment="1" applyProtection="1">
      <alignment horizontal="left" vertical="center"/>
    </xf>
    <xf numFmtId="2" fontId="16" fillId="0" borderId="1" xfId="0" applyNumberFormat="1" applyFont="1" applyBorder="1" applyAlignment="1" applyProtection="1">
      <alignment horizontal="left" vertical="center" wrapText="1"/>
      <protection locked="0"/>
    </xf>
    <xf numFmtId="2" fontId="16" fillId="0" borderId="0" xfId="0" applyNumberFormat="1" applyFont="1" applyAlignment="1" applyProtection="1">
      <alignment horizontal="left" vertical="center"/>
    </xf>
    <xf numFmtId="3" fontId="26" fillId="0" borderId="1" xfId="0" quotePrefix="1" applyNumberFormat="1" applyFont="1" applyBorder="1" applyAlignment="1" applyProtection="1">
      <alignment horizontal="center" vertical="center"/>
    </xf>
    <xf numFmtId="3" fontId="31" fillId="0" borderId="1" xfId="0" quotePrefix="1" applyNumberFormat="1" applyFont="1" applyBorder="1" applyAlignment="1" applyProtection="1">
      <alignment horizontal="center" vertical="center"/>
    </xf>
    <xf numFmtId="2" fontId="15" fillId="0" borderId="1" xfId="0" quotePrefix="1" applyNumberFormat="1" applyFont="1" applyBorder="1" applyAlignment="1" applyProtection="1">
      <alignment horizontal="center" vertical="center"/>
    </xf>
    <xf numFmtId="0" fontId="17" fillId="0" borderId="1" xfId="0" applyFont="1" applyBorder="1" applyAlignment="1">
      <alignment wrapText="1"/>
    </xf>
    <xf numFmtId="3" fontId="27" fillId="0" borderId="1" xfId="0" quotePrefix="1" applyNumberFormat="1" applyFont="1" applyBorder="1" applyAlignment="1" applyProtection="1">
      <alignment horizontal="center" vertical="center"/>
      <protection locked="0"/>
    </xf>
    <xf numFmtId="0" fontId="22" fillId="0" borderId="0" xfId="0" applyFont="1" applyProtection="1"/>
    <xf numFmtId="0" fontId="26" fillId="0" borderId="1" xfId="0" applyFont="1" applyBorder="1" applyAlignment="1" applyProtection="1">
      <alignment horizontal="center" vertical="center" wrapText="1"/>
      <protection locked="0"/>
    </xf>
    <xf numFmtId="0" fontId="16" fillId="0" borderId="0" xfId="0" applyFont="1" applyFill="1" applyProtection="1"/>
    <xf numFmtId="0" fontId="16" fillId="0" borderId="1" xfId="0" applyFont="1" applyFill="1" applyBorder="1" applyAlignment="1" applyProtection="1">
      <alignment horizontal="justify" vertical="center" wrapText="1"/>
    </xf>
    <xf numFmtId="3" fontId="15" fillId="0" borderId="1" xfId="0" quotePrefix="1" applyNumberFormat="1" applyFont="1" applyFill="1" applyBorder="1" applyAlignment="1" applyProtection="1">
      <alignment horizontal="center" vertical="center"/>
    </xf>
    <xf numFmtId="0" fontId="3" fillId="0" borderId="0" xfId="0" applyFont="1" applyFill="1" applyProtection="1"/>
    <xf numFmtId="0" fontId="18" fillId="2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</xf>
    <xf numFmtId="164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Protection="1"/>
    <xf numFmtId="0" fontId="34" fillId="0" borderId="0" xfId="0" applyFont="1" applyProtection="1"/>
    <xf numFmtId="0" fontId="29" fillId="0" borderId="0" xfId="0" applyFont="1" applyProtection="1"/>
    <xf numFmtId="0" fontId="17" fillId="0" borderId="0" xfId="0" applyFont="1" applyProtection="1"/>
    <xf numFmtId="0" fontId="35" fillId="4" borderId="0" xfId="0" applyFont="1" applyFill="1" applyProtection="1"/>
    <xf numFmtId="4" fontId="15" fillId="3" borderId="1" xfId="0" applyNumberFormat="1" applyFont="1" applyFill="1" applyBorder="1" applyAlignment="1" applyProtection="1">
      <alignment horizontal="center" vertical="center"/>
    </xf>
    <xf numFmtId="3" fontId="15" fillId="3" borderId="1" xfId="0" applyNumberFormat="1" applyFont="1" applyFill="1" applyBorder="1" applyAlignment="1" applyProtection="1">
      <alignment horizontal="center" vertical="center"/>
    </xf>
    <xf numFmtId="0" fontId="22" fillId="0" borderId="0" xfId="0" applyFont="1" applyFill="1" applyProtection="1"/>
    <xf numFmtId="2" fontId="17" fillId="0" borderId="1" xfId="0" applyNumberFormat="1" applyFont="1" applyBorder="1" applyAlignment="1" applyProtection="1">
      <alignment horizontal="center" vertical="center" wrapText="1"/>
      <protection locked="0"/>
    </xf>
    <xf numFmtId="2" fontId="17" fillId="0" borderId="1" xfId="2" applyNumberFormat="1" applyFont="1" applyBorder="1" applyAlignment="1" applyProtection="1">
      <alignment horizontal="center" vertical="top" wrapText="1"/>
      <protection locked="0"/>
    </xf>
    <xf numFmtId="4" fontId="1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/>
    <xf numFmtId="4" fontId="14" fillId="2" borderId="1" xfId="1" applyNumberFormat="1" applyFont="1" applyFill="1" applyBorder="1" applyAlignment="1" applyProtection="1">
      <alignment horizontal="center" vertical="center" wrapText="1"/>
    </xf>
    <xf numFmtId="3" fontId="14" fillId="2" borderId="5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0" fontId="16" fillId="0" borderId="1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</xf>
    <xf numFmtId="3" fontId="16" fillId="0" borderId="1" xfId="0" applyNumberFormat="1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4" fontId="16" fillId="3" borderId="1" xfId="0" applyNumberFormat="1" applyFont="1" applyFill="1" applyBorder="1" applyAlignment="1" applyProtection="1">
      <alignment horizontal="center" vertical="center" wrapText="1"/>
    </xf>
    <xf numFmtId="3" fontId="16" fillId="0" borderId="1" xfId="0" applyNumberFormat="1" applyFont="1" applyFill="1" applyBorder="1" applyAlignment="1" applyProtection="1">
      <alignment horizontal="center" vertical="center" wrapText="1"/>
    </xf>
    <xf numFmtId="3" fontId="15" fillId="0" borderId="1" xfId="0" quotePrefix="1" applyNumberFormat="1" applyFont="1" applyBorder="1" applyAlignment="1" applyProtection="1">
      <alignment horizontal="center" vertical="center"/>
    </xf>
    <xf numFmtId="4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horizontal="center" vertical="center" wrapText="1"/>
      <protection locked="0"/>
    </xf>
    <xf numFmtId="0" fontId="3" fillId="6" borderId="0" xfId="0" applyFont="1" applyFill="1" applyProtection="1"/>
    <xf numFmtId="3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justify" vertical="center" wrapText="1"/>
    </xf>
    <xf numFmtId="0" fontId="16" fillId="0" borderId="1" xfId="0" applyFont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justify" vertical="center" wrapText="1"/>
    </xf>
    <xf numFmtId="3" fontId="17" fillId="0" borderId="1" xfId="0" quotePrefix="1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justify" vertical="center" wrapText="1"/>
    </xf>
    <xf numFmtId="2" fontId="14" fillId="2" borderId="1" xfId="1" applyNumberFormat="1" applyFont="1" applyFill="1" applyBorder="1" applyAlignment="1" applyProtection="1">
      <alignment horizontal="left" vertical="center" wrapText="1"/>
    </xf>
    <xf numFmtId="0" fontId="19" fillId="0" borderId="0" xfId="0" applyFont="1" applyAlignment="1" applyProtection="1">
      <alignment horizontal="center" vertical="center" wrapText="1"/>
    </xf>
    <xf numFmtId="0" fontId="39" fillId="2" borderId="1" xfId="1" applyFont="1" applyFill="1" applyBorder="1" applyAlignment="1" applyProtection="1">
      <alignment horizontal="center" vertical="center" wrapText="1"/>
    </xf>
    <xf numFmtId="0" fontId="15" fillId="2" borderId="5" xfId="1" applyFont="1" applyFill="1" applyBorder="1" applyAlignment="1" applyProtection="1">
      <alignment horizontal="center" vertical="center" wrapText="1"/>
    </xf>
    <xf numFmtId="0" fontId="17" fillId="2" borderId="5" xfId="1" applyFont="1" applyFill="1" applyBorder="1" applyAlignment="1" applyProtection="1">
      <alignment horizontal="center" vertical="center" wrapText="1"/>
    </xf>
    <xf numFmtId="3" fontId="15" fillId="2" borderId="5" xfId="1" applyNumberFormat="1" applyFont="1" applyFill="1" applyBorder="1" applyAlignment="1" applyProtection="1">
      <alignment horizontal="center" vertical="center" wrapText="1"/>
    </xf>
    <xf numFmtId="4" fontId="15" fillId="2" borderId="5" xfId="1" applyNumberFormat="1" applyFont="1" applyFill="1" applyBorder="1" applyAlignment="1" applyProtection="1">
      <alignment horizontal="center" vertical="center" wrapText="1"/>
    </xf>
    <xf numFmtId="0" fontId="40" fillId="0" borderId="0" xfId="0" applyFont="1" applyProtection="1"/>
    <xf numFmtId="1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1" xfId="0" quotePrefix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/>
    <xf numFmtId="0" fontId="0" fillId="0" borderId="0" xfId="0" applyAlignment="1"/>
    <xf numFmtId="0" fontId="0" fillId="0" borderId="0" xfId="0" applyAlignment="1">
      <alignment vertical="center"/>
    </xf>
    <xf numFmtId="0" fontId="17" fillId="0" borderId="0" xfId="0" applyFont="1" applyFill="1" applyAlignment="1" applyProtection="1">
      <alignment vertical="center" wrapText="1"/>
    </xf>
    <xf numFmtId="3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3" borderId="1" xfId="0" quotePrefix="1" applyNumberFormat="1" applyFont="1" applyFill="1" applyBorder="1" applyAlignment="1" applyProtection="1">
      <alignment horizontal="center" vertical="center" wrapText="1"/>
    </xf>
    <xf numFmtId="1" fontId="16" fillId="3" borderId="1" xfId="0" quotePrefix="1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vertical="center"/>
    </xf>
    <xf numFmtId="0" fontId="35" fillId="4" borderId="0" xfId="0" applyFont="1" applyFill="1" applyProtection="1">
      <protection locked="0"/>
    </xf>
    <xf numFmtId="2" fontId="35" fillId="4" borderId="0" xfId="0" applyNumberFormat="1" applyFont="1" applyFill="1" applyAlignment="1" applyProtection="1">
      <alignment horizontal="left" vertical="center"/>
      <protection locked="0"/>
    </xf>
    <xf numFmtId="1" fontId="14" fillId="2" borderId="5" xfId="1" applyNumberFormat="1" applyFont="1" applyFill="1" applyBorder="1" applyAlignment="1" applyProtection="1">
      <alignment horizontal="center" vertical="center" wrapText="1"/>
    </xf>
    <xf numFmtId="3" fontId="16" fillId="3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NumberFormat="1" applyFont="1"/>
    <xf numFmtId="0" fontId="16" fillId="4" borderId="1" xfId="0" applyFont="1" applyFill="1" applyBorder="1" applyAlignment="1" applyProtection="1">
      <alignment horizontal="center" vertical="center" wrapText="1"/>
    </xf>
    <xf numFmtId="3" fontId="16" fillId="4" borderId="1" xfId="0" applyNumberFormat="1" applyFont="1" applyFill="1" applyBorder="1" applyAlignment="1" applyProtection="1">
      <alignment horizontal="center" vertical="center" wrapText="1"/>
    </xf>
    <xf numFmtId="0" fontId="16" fillId="4" borderId="1" xfId="0" applyFont="1" applyFill="1" applyBorder="1" applyAlignment="1" applyProtection="1">
      <alignment horizontal="center" vertical="center" wrapText="1"/>
      <protection locked="0"/>
    </xf>
    <xf numFmtId="4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18" fillId="2" borderId="4" xfId="0" applyFont="1" applyFill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left"/>
      <protection locked="0"/>
    </xf>
    <xf numFmtId="0" fontId="0" fillId="0" borderId="0" xfId="0" applyAlignment="1"/>
    <xf numFmtId="0" fontId="0" fillId="0" borderId="0" xfId="0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 applyProtection="1">
      <alignment horizontal="center" vertical="center" wrapText="1"/>
      <protection locked="0"/>
    </xf>
    <xf numFmtId="4" fontId="16" fillId="3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17" fillId="4" borderId="1" xfId="0" applyFont="1" applyFill="1" applyBorder="1" applyAlignment="1">
      <alignment horizontal="left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3" fontId="17" fillId="0" borderId="1" xfId="0" quotePrefix="1" applyNumberFormat="1" applyFont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3" fontId="16" fillId="4" borderId="1" xfId="0" applyNumberFormat="1" applyFont="1" applyFill="1" applyBorder="1" applyAlignment="1">
      <alignment horizontal="center" vertical="center" wrapText="1"/>
    </xf>
    <xf numFmtId="0" fontId="43" fillId="0" borderId="0" xfId="0" applyFont="1"/>
    <xf numFmtId="0" fontId="27" fillId="4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justify" vertical="center" wrapText="1"/>
    </xf>
    <xf numFmtId="4" fontId="17" fillId="3" borderId="1" xfId="0" applyNumberFormat="1" applyFont="1" applyFill="1" applyBorder="1" applyAlignment="1">
      <alignment horizontal="center" vertical="center" wrapText="1"/>
    </xf>
    <xf numFmtId="3" fontId="17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49" fontId="16" fillId="0" borderId="1" xfId="0" applyNumberFormat="1" applyFont="1" applyBorder="1" applyAlignment="1" applyProtection="1">
      <alignment horizontal="center" vertical="center" wrapText="1"/>
      <protection locked="0"/>
    </xf>
    <xf numFmtId="164" fontId="28" fillId="0" borderId="1" xfId="0" applyNumberFormat="1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justify" vertical="center" wrapText="1"/>
    </xf>
    <xf numFmtId="3" fontId="15" fillId="0" borderId="1" xfId="0" quotePrefix="1" applyNumberFormat="1" applyFont="1" applyBorder="1" applyAlignment="1">
      <alignment horizontal="center" vertical="center"/>
    </xf>
    <xf numFmtId="3" fontId="15" fillId="4" borderId="1" xfId="0" quotePrefix="1" applyNumberFormat="1" applyFont="1" applyFill="1" applyBorder="1" applyAlignment="1">
      <alignment horizontal="center" vertical="center"/>
    </xf>
    <xf numFmtId="4" fontId="18" fillId="3" borderId="1" xfId="0" applyNumberFormat="1" applyFont="1" applyFill="1" applyBorder="1" applyAlignment="1">
      <alignment horizontal="center" vertical="center"/>
    </xf>
    <xf numFmtId="3" fontId="18" fillId="3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14" fillId="2" borderId="1" xfId="1" applyFont="1" applyFill="1" applyBorder="1" applyAlignment="1">
      <alignment horizontal="center" vertical="center" wrapText="1"/>
    </xf>
    <xf numFmtId="3" fontId="14" fillId="2" borderId="1" xfId="1" applyNumberFormat="1" applyFont="1" applyFill="1" applyBorder="1" applyAlignment="1">
      <alignment horizontal="center" vertical="center" wrapText="1"/>
    </xf>
    <xf numFmtId="4" fontId="14" fillId="2" borderId="1" xfId="1" applyNumberFormat="1" applyFont="1" applyFill="1" applyBorder="1" applyAlignment="1">
      <alignment horizontal="center" vertical="center" wrapText="1"/>
    </xf>
    <xf numFmtId="3" fontId="17" fillId="4" borderId="1" xfId="0" quotePrefix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4" fontId="18" fillId="3" borderId="5" xfId="0" applyNumberFormat="1" applyFont="1" applyFill="1" applyBorder="1" applyAlignment="1">
      <alignment horizontal="center" vertical="center"/>
    </xf>
    <xf numFmtId="0" fontId="3" fillId="0" borderId="0" xfId="0" applyFont="1" applyBorder="1" applyProtection="1">
      <protection locked="0"/>
    </xf>
    <xf numFmtId="0" fontId="16" fillId="4" borderId="1" xfId="0" applyFont="1" applyFill="1" applyBorder="1" applyAlignment="1">
      <alignment horizontal="justify" vertical="center" wrapText="1"/>
    </xf>
    <xf numFmtId="0" fontId="17" fillId="4" borderId="1" xfId="0" applyFont="1" applyFill="1" applyBorder="1" applyAlignment="1">
      <alignment horizontal="justify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3" fillId="7" borderId="0" xfId="0" applyFont="1" applyFill="1"/>
    <xf numFmtId="0" fontId="5" fillId="0" borderId="0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/>
    <xf numFmtId="0" fontId="19" fillId="0" borderId="0" xfId="0" applyFont="1" applyFill="1" applyProtection="1"/>
    <xf numFmtId="0" fontId="13" fillId="0" borderId="0" xfId="0" applyFont="1" applyFill="1" applyProtection="1"/>
    <xf numFmtId="0" fontId="43" fillId="0" borderId="0" xfId="0" applyFont="1" applyFill="1"/>
    <xf numFmtId="0" fontId="3" fillId="0" borderId="0" xfId="0" applyFont="1" applyFill="1"/>
    <xf numFmtId="0" fontId="0" fillId="0" borderId="0" xfId="0" applyFill="1"/>
    <xf numFmtId="0" fontId="7" fillId="0" borderId="0" xfId="0" applyFont="1" applyFill="1"/>
    <xf numFmtId="0" fontId="8" fillId="0" borderId="0" xfId="0" applyFont="1" applyFill="1" applyProtection="1">
      <protection locked="0"/>
    </xf>
    <xf numFmtId="0" fontId="16" fillId="0" borderId="1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3" applyFont="1" applyFill="1" applyBorder="1" applyAlignment="1">
      <alignment vertical="center" wrapText="1"/>
    </xf>
    <xf numFmtId="4" fontId="17" fillId="5" borderId="1" xfId="0" applyNumberFormat="1" applyFont="1" applyFill="1" applyBorder="1" applyAlignment="1" applyProtection="1">
      <alignment horizontal="center" vertical="center"/>
      <protection locked="0"/>
    </xf>
    <xf numFmtId="165" fontId="17" fillId="0" borderId="1" xfId="0" applyNumberFormat="1" applyFont="1" applyFill="1" applyBorder="1" applyAlignment="1" applyProtection="1">
      <alignment horizontal="center" vertical="center"/>
      <protection locked="0"/>
    </xf>
    <xf numFmtId="3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17" fillId="0" borderId="1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Protection="1"/>
    <xf numFmtId="0" fontId="16" fillId="0" borderId="0" xfId="0" applyFont="1" applyAlignment="1" applyProtection="1">
      <alignment horizontal="center" vertical="center"/>
    </xf>
    <xf numFmtId="3" fontId="16" fillId="0" borderId="0" xfId="0" applyNumberFormat="1" applyFont="1" applyProtection="1"/>
    <xf numFmtId="0" fontId="17" fillId="0" borderId="1" xfId="3" applyFont="1" applyBorder="1" applyAlignment="1" applyProtection="1">
      <alignment vertical="center" wrapText="1"/>
    </xf>
    <xf numFmtId="0" fontId="17" fillId="0" borderId="1" xfId="3" applyFont="1" applyBorder="1" applyAlignment="1" applyProtection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 applyProtection="1">
      <alignment horizontal="left" vertical="center" wrapText="1"/>
    </xf>
    <xf numFmtId="0" fontId="17" fillId="0" borderId="1" xfId="0" applyFont="1" applyBorder="1" applyAlignment="1" applyProtection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 applyProtection="1">
      <alignment vertical="center" wrapText="1"/>
    </xf>
    <xf numFmtId="3" fontId="17" fillId="0" borderId="1" xfId="0" applyNumberFormat="1" applyFont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Protection="1"/>
    <xf numFmtId="0" fontId="17" fillId="0" borderId="0" xfId="0" applyFont="1" applyProtection="1"/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Fill="1" applyBorder="1" applyAlignment="1" applyProtection="1">
      <alignment horizontal="justify" vertical="center" wrapText="1"/>
    </xf>
    <xf numFmtId="3" fontId="17" fillId="0" borderId="1" xfId="0" quotePrefix="1" applyNumberFormat="1" applyFont="1" applyFill="1" applyBorder="1" applyAlignment="1" applyProtection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justify" vertical="center" wrapText="1"/>
    </xf>
    <xf numFmtId="0" fontId="17" fillId="0" borderId="1" xfId="3" applyFont="1" applyBorder="1" applyAlignment="1">
      <alignment vertical="center" wrapText="1"/>
    </xf>
    <xf numFmtId="0" fontId="17" fillId="0" borderId="1" xfId="0" applyFont="1" applyBorder="1" applyAlignment="1">
      <alignment horizontal="left" vertical="top" wrapText="1"/>
    </xf>
    <xf numFmtId="3" fontId="17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22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justify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vertical="top" wrapText="1"/>
    </xf>
    <xf numFmtId="0" fontId="17" fillId="0" borderId="1" xfId="0" applyFont="1" applyFill="1" applyBorder="1" applyAlignment="1" applyProtection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>
      <alignment horizontal="justify" vertical="center" wrapText="1"/>
    </xf>
    <xf numFmtId="3" fontId="17" fillId="4" borderId="1" xfId="0" applyNumberFormat="1" applyFont="1" applyFill="1" applyBorder="1" applyAlignment="1">
      <alignment horizontal="center" vertical="center" wrapText="1"/>
    </xf>
    <xf numFmtId="3" fontId="17" fillId="0" borderId="1" xfId="0" quotePrefix="1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4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6" fillId="0" borderId="1" xfId="0" applyNumberFormat="1" applyFont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 wrapText="1"/>
    </xf>
    <xf numFmtId="4" fontId="18" fillId="3" borderId="1" xfId="0" applyNumberFormat="1" applyFont="1" applyFill="1" applyBorder="1" applyAlignment="1">
      <alignment horizontal="center" vertical="center" wrapText="1"/>
    </xf>
    <xf numFmtId="165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4" fontId="1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wrapText="1"/>
    </xf>
    <xf numFmtId="0" fontId="3" fillId="0" borderId="1" xfId="0" applyFont="1" applyBorder="1" applyProtection="1">
      <protection locked="0"/>
    </xf>
    <xf numFmtId="3" fontId="15" fillId="3" borderId="1" xfId="0" quotePrefix="1" applyNumberFormat="1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" vertical="center" wrapText="1"/>
      <protection locked="0"/>
    </xf>
    <xf numFmtId="0" fontId="16" fillId="3" borderId="1" xfId="0" quotePrefix="1" applyFont="1" applyFill="1" applyBorder="1" applyAlignment="1" applyProtection="1">
      <alignment horizontal="center" vertical="center" wrapText="1"/>
      <protection locked="0"/>
    </xf>
    <xf numFmtId="3" fontId="17" fillId="3" borderId="1" xfId="0" quotePrefix="1" applyNumberFormat="1" applyFont="1" applyFill="1" applyBorder="1" applyAlignment="1" applyProtection="1">
      <alignment horizontal="center" vertical="center"/>
      <protection locked="0"/>
    </xf>
    <xf numFmtId="0" fontId="17" fillId="3" borderId="1" xfId="0" quotePrefix="1" applyFont="1" applyFill="1" applyBorder="1" applyAlignment="1" applyProtection="1">
      <alignment horizontal="center" vertical="center" wrapText="1"/>
      <protection locked="0"/>
    </xf>
    <xf numFmtId="4" fontId="17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/>
    <xf numFmtId="0" fontId="17" fillId="3" borderId="1" xfId="0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center" wrapText="1"/>
    </xf>
    <xf numFmtId="3" fontId="15" fillId="3" borderId="1" xfId="0" quotePrefix="1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Protection="1">
      <protection locked="0"/>
    </xf>
    <xf numFmtId="3" fontId="3" fillId="0" borderId="0" xfId="0" applyNumberFormat="1" applyFont="1" applyProtection="1"/>
    <xf numFmtId="3" fontId="1" fillId="0" borderId="0" xfId="0" applyNumberFormat="1" applyFont="1" applyProtection="1"/>
    <xf numFmtId="3" fontId="1" fillId="0" borderId="0" xfId="0" applyNumberFormat="1" applyFont="1"/>
    <xf numFmtId="3" fontId="3" fillId="0" borderId="0" xfId="0" applyNumberFormat="1" applyFont="1" applyFill="1" applyProtection="1"/>
    <xf numFmtId="3" fontId="16" fillId="0" borderId="0" xfId="0" applyNumberFormat="1" applyFont="1" applyFill="1"/>
    <xf numFmtId="0" fontId="16" fillId="0" borderId="1" xfId="0" applyFont="1" applyFill="1" applyBorder="1" applyAlignment="1" applyProtection="1">
      <alignment horizontal="center" vertical="center"/>
    </xf>
    <xf numFmtId="0" fontId="17" fillId="0" borderId="1" xfId="3" applyFont="1" applyFill="1" applyBorder="1" applyAlignment="1" applyProtection="1">
      <alignment vertical="center" wrapText="1"/>
    </xf>
    <xf numFmtId="0" fontId="26" fillId="0" borderId="1" xfId="0" applyFont="1" applyFill="1" applyBorder="1" applyAlignment="1" applyProtection="1">
      <alignment horizontal="center" vertical="center" wrapText="1"/>
      <protection locked="0"/>
    </xf>
    <xf numFmtId="9" fontId="17" fillId="0" borderId="1" xfId="5" applyFont="1" applyFill="1" applyBorder="1" applyAlignment="1">
      <alignment horizontal="justify" vertical="center" wrapText="1"/>
    </xf>
    <xf numFmtId="0" fontId="17" fillId="0" borderId="1" xfId="2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6" fillId="0" borderId="1" xfId="0" applyFont="1" applyFill="1" applyBorder="1" applyProtection="1"/>
    <xf numFmtId="0" fontId="16" fillId="0" borderId="1" xfId="0" applyFont="1" applyFill="1" applyBorder="1" applyAlignment="1">
      <alignment horizontal="left" vertical="center" wrapText="1"/>
    </xf>
    <xf numFmtId="0" fontId="0" fillId="0" borderId="0" xfId="0"/>
    <xf numFmtId="0" fontId="42" fillId="0" borderId="1" xfId="0" applyFont="1" applyFill="1" applyBorder="1" applyAlignment="1" applyProtection="1">
      <alignment horizontal="center" vertical="center" wrapText="1"/>
    </xf>
    <xf numFmtId="0" fontId="42" fillId="0" borderId="1" xfId="0" applyFont="1" applyFill="1" applyBorder="1" applyAlignment="1" applyProtection="1">
      <alignment horizontal="left" vertical="center" wrapText="1"/>
    </xf>
    <xf numFmtId="3" fontId="42" fillId="0" borderId="1" xfId="0" applyNumberFormat="1" applyFont="1" applyFill="1" applyBorder="1" applyAlignment="1" applyProtection="1">
      <alignment horizontal="center" vertical="center" wrapText="1"/>
    </xf>
    <xf numFmtId="0" fontId="42" fillId="0" borderId="1" xfId="0" applyFont="1" applyFill="1" applyBorder="1" applyAlignment="1" applyProtection="1">
      <alignment horizontal="center" vertical="center" wrapText="1"/>
      <protection locked="0"/>
    </xf>
    <xf numFmtId="4" fontId="4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2" fillId="3" borderId="1" xfId="0" applyNumberFormat="1" applyFont="1" applyFill="1" applyBorder="1" applyAlignment="1" applyProtection="1">
      <alignment horizontal="center" vertical="center" wrapText="1"/>
    </xf>
    <xf numFmtId="3" fontId="4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1" xfId="0" applyFont="1" applyFill="1" applyBorder="1" applyAlignment="1">
      <alignment horizontal="left" vertical="center" wrapText="1"/>
    </xf>
    <xf numFmtId="3" fontId="42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165" fontId="42" fillId="0" borderId="1" xfId="0" applyNumberFormat="1" applyFont="1" applyBorder="1" applyAlignment="1" applyProtection="1">
      <alignment horizontal="center" vertical="center" wrapText="1"/>
      <protection locked="0"/>
    </xf>
    <xf numFmtId="3" fontId="42" fillId="0" borderId="1" xfId="0" applyNumberFormat="1" applyFont="1" applyBorder="1" applyAlignment="1" applyProtection="1">
      <alignment horizontal="center" vertical="center" wrapText="1"/>
      <protection locked="0"/>
    </xf>
    <xf numFmtId="0" fontId="42" fillId="0" borderId="1" xfId="0" applyFont="1" applyBorder="1" applyAlignment="1" applyProtection="1">
      <alignment horizontal="center" vertical="center" wrapText="1"/>
    </xf>
    <xf numFmtId="0" fontId="42" fillId="0" borderId="1" xfId="0" applyFont="1" applyFill="1" applyBorder="1" applyAlignment="1">
      <alignment horizontal="justify" vertical="center" wrapText="1"/>
    </xf>
    <xf numFmtId="3" fontId="42" fillId="0" borderId="1" xfId="0" applyNumberFormat="1" applyFont="1" applyBorder="1" applyAlignment="1" applyProtection="1">
      <alignment horizontal="center" vertical="center" wrapText="1"/>
    </xf>
    <xf numFmtId="0" fontId="42" fillId="0" borderId="1" xfId="0" applyFont="1" applyBorder="1" applyAlignment="1" applyProtection="1">
      <alignment horizontal="center" vertical="center" wrapText="1"/>
      <protection locked="0"/>
    </xf>
    <xf numFmtId="3" fontId="42" fillId="3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Alignment="1" applyProtection="1">
      <alignment horizontal="left" vertical="center" wrapText="1"/>
    </xf>
    <xf numFmtId="0" fontId="49" fillId="0" borderId="1" xfId="0" applyFont="1" applyBorder="1" applyProtection="1">
      <protection locked="0"/>
    </xf>
    <xf numFmtId="165" fontId="26" fillId="0" borderId="1" xfId="0" applyNumberFormat="1" applyFont="1" applyBorder="1" applyAlignment="1" applyProtection="1">
      <alignment horizontal="center" vertical="center" wrapText="1"/>
      <protection locked="0"/>
    </xf>
    <xf numFmtId="4" fontId="26" fillId="3" borderId="1" xfId="0" applyNumberFormat="1" applyFont="1" applyFill="1" applyBorder="1" applyAlignment="1" applyProtection="1">
      <alignment horizontal="center" vertical="center" wrapText="1"/>
    </xf>
    <xf numFmtId="3" fontId="26" fillId="0" borderId="1" xfId="0" applyNumberFormat="1" applyFont="1" applyBorder="1" applyAlignment="1" applyProtection="1">
      <alignment horizontal="center" vertical="center" wrapText="1"/>
      <protection locked="0"/>
    </xf>
    <xf numFmtId="3" fontId="27" fillId="0" borderId="1" xfId="0" applyNumberFormat="1" applyFont="1" applyBorder="1" applyAlignment="1" applyProtection="1">
      <alignment horizontal="center" vertical="center" wrapText="1"/>
    </xf>
    <xf numFmtId="0" fontId="27" fillId="0" borderId="1" xfId="0" applyFont="1" applyFill="1" applyBorder="1" applyAlignment="1" applyProtection="1">
      <alignment vertical="center"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42" fillId="4" borderId="1" xfId="0" applyFont="1" applyFill="1" applyBorder="1" applyAlignment="1" applyProtection="1">
      <alignment horizontal="left" vertical="center" wrapText="1"/>
    </xf>
    <xf numFmtId="3" fontId="42" fillId="4" borderId="1" xfId="0" applyNumberFormat="1" applyFont="1" applyFill="1" applyBorder="1" applyAlignment="1" applyProtection="1">
      <alignment horizontal="center" vertical="center" wrapText="1"/>
    </xf>
    <xf numFmtId="0" fontId="42" fillId="4" borderId="1" xfId="0" applyFont="1" applyFill="1" applyBorder="1" applyAlignment="1" applyProtection="1">
      <alignment horizontal="center" vertical="center" wrapText="1"/>
    </xf>
    <xf numFmtId="0" fontId="42" fillId="4" borderId="1" xfId="0" applyFont="1" applyFill="1" applyBorder="1" applyAlignment="1" applyProtection="1">
      <alignment horizontal="center" vertical="center" wrapText="1"/>
      <protection locked="0"/>
    </xf>
    <xf numFmtId="4" fontId="42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4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left" vertical="center" wrapText="1"/>
    </xf>
    <xf numFmtId="0" fontId="42" fillId="0" borderId="1" xfId="0" applyFont="1" applyBorder="1" applyAlignment="1" applyProtection="1">
      <alignment horizontal="left" vertical="center" wrapText="1"/>
    </xf>
    <xf numFmtId="0" fontId="42" fillId="0" borderId="1" xfId="0" applyFont="1" applyFill="1" applyBorder="1" applyAlignment="1">
      <alignment horizontal="justify" wrapText="1"/>
    </xf>
    <xf numFmtId="0" fontId="27" fillId="0" borderId="1" xfId="0" applyFont="1" applyFill="1" applyBorder="1" applyAlignment="1" applyProtection="1">
      <alignment horizontal="left" vertical="center" wrapText="1"/>
    </xf>
    <xf numFmtId="3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>
      <alignment horizontal="justify" wrapText="1"/>
    </xf>
    <xf numFmtId="0" fontId="18" fillId="2" borderId="3" xfId="0" applyFont="1" applyFill="1" applyBorder="1" applyAlignment="1" applyProtection="1">
      <alignment horizontal="left" vertical="center" wrapText="1"/>
    </xf>
    <xf numFmtId="0" fontId="18" fillId="2" borderId="4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center"/>
    </xf>
    <xf numFmtId="0" fontId="15" fillId="2" borderId="3" xfId="0" applyFont="1" applyFill="1" applyBorder="1" applyAlignment="1" applyProtection="1">
      <alignment horizontal="left" vertical="center" wrapText="1"/>
    </xf>
    <xf numFmtId="0" fontId="15" fillId="2" borderId="4" xfId="0" applyFont="1" applyFill="1" applyBorder="1" applyAlignment="1" applyProtection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</xf>
    <xf numFmtId="0" fontId="18" fillId="2" borderId="3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7" fillId="4" borderId="0" xfId="0" applyFont="1" applyFill="1" applyAlignment="1">
      <alignment horizontal="left" vertical="center" wrapText="1"/>
    </xf>
    <xf numFmtId="0" fontId="17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</xf>
    <xf numFmtId="0" fontId="37" fillId="2" borderId="0" xfId="0" applyFont="1" applyFill="1" applyAlignment="1" applyProtection="1">
      <alignment horizontal="center"/>
    </xf>
    <xf numFmtId="0" fontId="21" fillId="0" borderId="0" xfId="0" applyFont="1" applyAlignment="1">
      <alignment horizontal="left" vertical="center" wrapText="1"/>
    </xf>
    <xf numFmtId="0" fontId="0" fillId="0" borderId="0" xfId="0"/>
    <xf numFmtId="0" fontId="18" fillId="2" borderId="1" xfId="0" applyFont="1" applyFill="1" applyBorder="1" applyAlignment="1" applyProtection="1">
      <alignment horizontal="left" vertical="center" wrapText="1"/>
    </xf>
    <xf numFmtId="0" fontId="38" fillId="2" borderId="0" xfId="0" applyFont="1" applyFill="1" applyAlignment="1" applyProtection="1">
      <alignment horizontal="center"/>
    </xf>
    <xf numFmtId="0" fontId="21" fillId="0" borderId="0" xfId="0" applyFont="1" applyAlignment="1">
      <alignment vertical="center" wrapText="1"/>
    </xf>
    <xf numFmtId="0" fontId="18" fillId="2" borderId="8" xfId="0" applyFont="1" applyFill="1" applyBorder="1" applyAlignment="1" applyProtection="1">
      <alignment horizontal="left" vertical="center" wrapText="1"/>
    </xf>
    <xf numFmtId="0" fontId="18" fillId="2" borderId="6" xfId="0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/>
    </xf>
    <xf numFmtId="0" fontId="15" fillId="2" borderId="1" xfId="0" applyFont="1" applyFill="1" applyBorder="1" applyAlignment="1">
      <alignment horizontal="left" vertical="center"/>
    </xf>
    <xf numFmtId="0" fontId="4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0" fillId="0" borderId="0" xfId="0" applyFont="1" applyAlignment="1" applyProtection="1">
      <alignment horizontal="left"/>
    </xf>
    <xf numFmtId="0" fontId="6" fillId="2" borderId="0" xfId="0" applyFont="1" applyFill="1" applyAlignment="1" applyProtection="1">
      <alignment horizontal="center" vertical="center" wrapText="1"/>
    </xf>
  </cellXfs>
  <cellStyles count="6">
    <cellStyle name="Navadno" xfId="0" builtinId="0"/>
    <cellStyle name="Navadno 2" xfId="1" xr:uid="{00000000-0005-0000-0000-000001000000}"/>
    <cellStyle name="Navadno 2_marinka-splošno" xfId="4" xr:uid="{00000000-0005-0000-0000-000002000000}"/>
    <cellStyle name="Normal_radmila-MESO IN MESNI" xfId="2" xr:uid="{00000000-0005-0000-0000-000003000000}"/>
    <cellStyle name="Normal_renata - vse-MLEKO-IN-MLECNI" xfId="3" xr:uid="{00000000-0005-0000-0000-000004000000}"/>
    <cellStyle name="Odstotek" xfId="5" builtinId="5"/>
  </cellStyles>
  <dxfs count="0"/>
  <tableStyles count="0" defaultTableStyle="TableStyleMedium9" defaultPivotStyle="PivotStyleLight16"/>
  <colors>
    <mruColors>
      <color rgb="FFBEBEBE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45432-B793-4A64-B13C-94F492F74C5F}">
  <dimension ref="A1:K147"/>
  <sheetViews>
    <sheetView topLeftCell="A130" workbookViewId="0">
      <selection activeCell="A113" sqref="A113:J113"/>
    </sheetView>
  </sheetViews>
  <sheetFormatPr defaultColWidth="9.28515625" defaultRowHeight="15.75" x14ac:dyDescent="0.3"/>
  <cols>
    <col min="1" max="1" width="4.140625" style="2" customWidth="1"/>
    <col min="2" max="2" width="31.42578125" style="23" customWidth="1"/>
    <col min="3" max="3" width="7" style="12" customWidth="1"/>
    <col min="4" max="4" width="4.42578125" style="13" customWidth="1"/>
    <col min="5" max="5" width="20.7109375" style="8" customWidth="1"/>
    <col min="6" max="9" width="10.85546875" style="2" customWidth="1"/>
    <col min="10" max="10" width="10.7109375" style="2" customWidth="1"/>
    <col min="11" max="16384" width="9.28515625" style="26"/>
  </cols>
  <sheetData>
    <row r="1" spans="1:11" ht="15" x14ac:dyDescent="0.25">
      <c r="A1" s="336" t="s">
        <v>3</v>
      </c>
      <c r="B1" s="336"/>
      <c r="C1" s="336"/>
      <c r="D1" s="336"/>
      <c r="E1" s="336"/>
      <c r="F1" s="14" t="s">
        <v>428</v>
      </c>
      <c r="G1" s="125"/>
      <c r="H1" s="125"/>
      <c r="I1" s="125"/>
      <c r="J1" s="125"/>
    </row>
    <row r="2" spans="1:11" s="27" customFormat="1" ht="13.5" x14ac:dyDescent="0.25">
      <c r="A2" s="4"/>
      <c r="B2" s="21"/>
      <c r="C2" s="5"/>
      <c r="D2" s="6"/>
      <c r="E2" s="8"/>
      <c r="F2" s="4"/>
      <c r="G2" s="4"/>
      <c r="H2" s="4"/>
      <c r="I2" s="4"/>
      <c r="J2" s="4"/>
    </row>
    <row r="3" spans="1:11" ht="18" x14ac:dyDescent="0.25">
      <c r="A3" s="337" t="s">
        <v>279</v>
      </c>
      <c r="B3" s="337"/>
      <c r="C3" s="337"/>
      <c r="D3" s="337"/>
      <c r="E3" s="337"/>
      <c r="F3" s="337"/>
      <c r="G3" s="337"/>
      <c r="H3" s="337"/>
      <c r="I3" s="337"/>
      <c r="J3" s="337"/>
    </row>
    <row r="4" spans="1:11" s="27" customFormat="1" ht="13.5" x14ac:dyDescent="0.25">
      <c r="A4" s="4"/>
      <c r="B4" s="21"/>
      <c r="C4" s="5"/>
      <c r="D4" s="6"/>
      <c r="E4" s="8"/>
      <c r="F4" s="4"/>
      <c r="G4" s="4"/>
      <c r="H4" s="4"/>
      <c r="I4" s="4"/>
      <c r="J4" s="4"/>
    </row>
    <row r="5" spans="1:11" s="28" customFormat="1" ht="45" x14ac:dyDescent="0.15">
      <c r="A5" s="51" t="s">
        <v>4</v>
      </c>
      <c r="B5" s="51" t="s">
        <v>5</v>
      </c>
      <c r="C5" s="52" t="s">
        <v>6</v>
      </c>
      <c r="D5" s="52" t="s">
        <v>85</v>
      </c>
      <c r="E5" s="95" t="s">
        <v>378</v>
      </c>
      <c r="F5" s="95" t="s">
        <v>76</v>
      </c>
      <c r="G5" s="95" t="s">
        <v>77</v>
      </c>
      <c r="H5" s="95" t="s">
        <v>126</v>
      </c>
      <c r="I5" s="95" t="s">
        <v>80</v>
      </c>
      <c r="J5" s="95" t="s">
        <v>274</v>
      </c>
    </row>
    <row r="6" spans="1:11" s="28" customFormat="1" ht="11.25" x14ac:dyDescent="0.15">
      <c r="A6" s="53">
        <v>1</v>
      </c>
      <c r="B6" s="53">
        <v>2</v>
      </c>
      <c r="C6" s="96">
        <v>3</v>
      </c>
      <c r="D6" s="96">
        <v>4</v>
      </c>
      <c r="E6" s="96">
        <v>5</v>
      </c>
      <c r="F6" s="96">
        <v>6</v>
      </c>
      <c r="G6" s="54" t="s">
        <v>78</v>
      </c>
      <c r="H6" s="96" t="s">
        <v>79</v>
      </c>
      <c r="I6" s="54" t="s">
        <v>81</v>
      </c>
      <c r="J6" s="96">
        <v>10</v>
      </c>
    </row>
    <row r="7" spans="1:11" s="97" customFormat="1" ht="13.5" x14ac:dyDescent="0.2">
      <c r="A7" s="333" t="s">
        <v>595</v>
      </c>
      <c r="B7" s="334"/>
      <c r="C7" s="334"/>
      <c r="D7" s="334"/>
      <c r="E7" s="334"/>
      <c r="F7" s="334"/>
      <c r="G7" s="334"/>
      <c r="H7" s="334"/>
      <c r="I7" s="334"/>
      <c r="J7" s="334"/>
    </row>
    <row r="8" spans="1:11" s="97" customFormat="1" ht="41.25" customHeight="1" x14ac:dyDescent="0.2">
      <c r="A8" s="244">
        <v>1</v>
      </c>
      <c r="B8" s="217" t="s">
        <v>417</v>
      </c>
      <c r="C8" s="224">
        <v>200</v>
      </c>
      <c r="D8" s="224" t="s">
        <v>1</v>
      </c>
      <c r="E8" s="228"/>
      <c r="F8" s="225"/>
      <c r="G8" s="153">
        <f t="shared" ref="G8" si="0">C8*ROUND(F8,4)</f>
        <v>0</v>
      </c>
      <c r="H8" s="102">
        <f>G8*0.095</f>
        <v>0</v>
      </c>
      <c r="I8" s="102">
        <f>G8+H8</f>
        <v>0</v>
      </c>
      <c r="J8" s="123"/>
      <c r="K8" s="280"/>
    </row>
    <row r="9" spans="1:11" s="97" customFormat="1" ht="49.5" customHeight="1" x14ac:dyDescent="0.2">
      <c r="A9" s="244">
        <v>2</v>
      </c>
      <c r="B9" s="217" t="s">
        <v>418</v>
      </c>
      <c r="C9" s="224">
        <v>200</v>
      </c>
      <c r="D9" s="224" t="s">
        <v>1</v>
      </c>
      <c r="E9" s="228"/>
      <c r="F9" s="225"/>
      <c r="G9" s="153">
        <f t="shared" ref="G9:G69" si="1">C9*ROUND(F9,4)</f>
        <v>0</v>
      </c>
      <c r="H9" s="102">
        <f t="shared" ref="H9:H69" si="2">G9*0.095</f>
        <v>0</v>
      </c>
      <c r="I9" s="102">
        <f t="shared" ref="I9:I69" si="3">G9+H9</f>
        <v>0</v>
      </c>
      <c r="J9" s="123"/>
    </row>
    <row r="10" spans="1:11" s="97" customFormat="1" ht="71.25" customHeight="1" x14ac:dyDescent="0.2">
      <c r="A10" s="244">
        <v>3</v>
      </c>
      <c r="B10" s="221" t="s">
        <v>419</v>
      </c>
      <c r="C10" s="224">
        <v>200</v>
      </c>
      <c r="D10" s="224" t="s">
        <v>1</v>
      </c>
      <c r="E10" s="228"/>
      <c r="F10" s="225"/>
      <c r="G10" s="153">
        <f t="shared" si="1"/>
        <v>0</v>
      </c>
      <c r="H10" s="102">
        <f t="shared" si="2"/>
        <v>0</v>
      </c>
      <c r="I10" s="102">
        <f t="shared" si="3"/>
        <v>0</v>
      </c>
      <c r="J10" s="123"/>
    </row>
    <row r="11" spans="1:11" s="97" customFormat="1" ht="67.5" x14ac:dyDescent="0.2">
      <c r="A11" s="244">
        <v>4</v>
      </c>
      <c r="B11" s="217" t="s">
        <v>1044</v>
      </c>
      <c r="C11" s="224">
        <v>800</v>
      </c>
      <c r="D11" s="224" t="s">
        <v>1</v>
      </c>
      <c r="E11" s="228"/>
      <c r="F11" s="225"/>
      <c r="G11" s="153">
        <f t="shared" si="1"/>
        <v>0</v>
      </c>
      <c r="H11" s="102">
        <f t="shared" si="2"/>
        <v>0</v>
      </c>
      <c r="I11" s="102">
        <f t="shared" si="3"/>
        <v>0</v>
      </c>
      <c r="J11" s="123"/>
    </row>
    <row r="12" spans="1:11" s="97" customFormat="1" ht="54" x14ac:dyDescent="0.2">
      <c r="A12" s="244">
        <v>5</v>
      </c>
      <c r="B12" s="217" t="s">
        <v>1045</v>
      </c>
      <c r="C12" s="224">
        <v>800</v>
      </c>
      <c r="D12" s="224" t="s">
        <v>1</v>
      </c>
      <c r="E12" s="228"/>
      <c r="F12" s="225"/>
      <c r="G12" s="153">
        <f t="shared" si="1"/>
        <v>0</v>
      </c>
      <c r="H12" s="102">
        <f t="shared" si="2"/>
        <v>0</v>
      </c>
      <c r="I12" s="102">
        <f t="shared" si="3"/>
        <v>0</v>
      </c>
      <c r="J12" s="123"/>
    </row>
    <row r="13" spans="1:11" s="97" customFormat="1" ht="40.5" x14ac:dyDescent="0.2">
      <c r="A13" s="244">
        <v>6</v>
      </c>
      <c r="B13" s="217" t="s">
        <v>420</v>
      </c>
      <c r="C13" s="224">
        <v>300</v>
      </c>
      <c r="D13" s="224" t="s">
        <v>1</v>
      </c>
      <c r="E13" s="228"/>
      <c r="F13" s="225"/>
      <c r="G13" s="153">
        <f t="shared" si="1"/>
        <v>0</v>
      </c>
      <c r="H13" s="102">
        <f t="shared" si="2"/>
        <v>0</v>
      </c>
      <c r="I13" s="102">
        <f t="shared" si="3"/>
        <v>0</v>
      </c>
      <c r="J13" s="123"/>
    </row>
    <row r="14" spans="1:11" s="97" customFormat="1" ht="31.9" customHeight="1" x14ac:dyDescent="0.2">
      <c r="A14" s="244">
        <v>7</v>
      </c>
      <c r="B14" s="222" t="s">
        <v>421</v>
      </c>
      <c r="C14" s="224">
        <v>250</v>
      </c>
      <c r="D14" s="224" t="s">
        <v>1</v>
      </c>
      <c r="E14" s="228"/>
      <c r="F14" s="225"/>
      <c r="G14" s="153">
        <f t="shared" si="1"/>
        <v>0</v>
      </c>
      <c r="H14" s="102">
        <f t="shared" si="2"/>
        <v>0</v>
      </c>
      <c r="I14" s="102">
        <f t="shared" si="3"/>
        <v>0</v>
      </c>
      <c r="J14" s="123"/>
    </row>
    <row r="15" spans="1:11" s="97" customFormat="1" ht="45" customHeight="1" x14ac:dyDescent="0.2">
      <c r="A15" s="244">
        <v>8</v>
      </c>
      <c r="B15" s="222" t="s">
        <v>892</v>
      </c>
      <c r="C15" s="224">
        <v>700</v>
      </c>
      <c r="D15" s="224" t="s">
        <v>1</v>
      </c>
      <c r="E15" s="228"/>
      <c r="F15" s="225"/>
      <c r="G15" s="153">
        <f t="shared" si="1"/>
        <v>0</v>
      </c>
      <c r="H15" s="102">
        <f t="shared" si="2"/>
        <v>0</v>
      </c>
      <c r="I15" s="102">
        <f t="shared" si="3"/>
        <v>0</v>
      </c>
      <c r="J15" s="123"/>
    </row>
    <row r="16" spans="1:11" s="97" customFormat="1" ht="45" customHeight="1" x14ac:dyDescent="0.2">
      <c r="A16" s="244">
        <v>9</v>
      </c>
      <c r="B16" s="222" t="s">
        <v>893</v>
      </c>
      <c r="C16" s="224">
        <v>600</v>
      </c>
      <c r="D16" s="224" t="s">
        <v>1</v>
      </c>
      <c r="E16" s="228"/>
      <c r="F16" s="225"/>
      <c r="G16" s="153">
        <f t="shared" si="1"/>
        <v>0</v>
      </c>
      <c r="H16" s="102">
        <f t="shared" si="2"/>
        <v>0</v>
      </c>
      <c r="I16" s="102">
        <f t="shared" si="3"/>
        <v>0</v>
      </c>
      <c r="J16" s="123"/>
    </row>
    <row r="17" spans="1:10" s="97" customFormat="1" ht="31.5" customHeight="1" x14ac:dyDescent="0.2">
      <c r="A17" s="244">
        <v>10</v>
      </c>
      <c r="B17" s="222" t="s">
        <v>288</v>
      </c>
      <c r="C17" s="224">
        <v>250</v>
      </c>
      <c r="D17" s="224" t="s">
        <v>1</v>
      </c>
      <c r="E17" s="228"/>
      <c r="F17" s="225"/>
      <c r="G17" s="153">
        <f t="shared" si="1"/>
        <v>0</v>
      </c>
      <c r="H17" s="102">
        <f t="shared" si="2"/>
        <v>0</v>
      </c>
      <c r="I17" s="102">
        <f t="shared" si="3"/>
        <v>0</v>
      </c>
      <c r="J17" s="123"/>
    </row>
    <row r="18" spans="1:10" s="97" customFormat="1" ht="54" x14ac:dyDescent="0.2">
      <c r="A18" s="244">
        <v>11</v>
      </c>
      <c r="B18" s="217" t="s">
        <v>366</v>
      </c>
      <c r="C18" s="224">
        <v>250</v>
      </c>
      <c r="D18" s="224" t="s">
        <v>1</v>
      </c>
      <c r="E18" s="228"/>
      <c r="F18" s="225"/>
      <c r="G18" s="153">
        <f t="shared" si="1"/>
        <v>0</v>
      </c>
      <c r="H18" s="102">
        <f t="shared" si="2"/>
        <v>0</v>
      </c>
      <c r="I18" s="102">
        <f t="shared" si="3"/>
        <v>0</v>
      </c>
      <c r="J18" s="123"/>
    </row>
    <row r="19" spans="1:10" s="97" customFormat="1" ht="40.5" x14ac:dyDescent="0.2">
      <c r="A19" s="244">
        <v>12</v>
      </c>
      <c r="B19" s="217" t="s">
        <v>147</v>
      </c>
      <c r="C19" s="224">
        <v>500</v>
      </c>
      <c r="D19" s="224" t="s">
        <v>1</v>
      </c>
      <c r="E19" s="228"/>
      <c r="F19" s="225"/>
      <c r="G19" s="153">
        <f t="shared" si="1"/>
        <v>0</v>
      </c>
      <c r="H19" s="102">
        <f t="shared" si="2"/>
        <v>0</v>
      </c>
      <c r="I19" s="102">
        <f t="shared" si="3"/>
        <v>0</v>
      </c>
      <c r="J19" s="123"/>
    </row>
    <row r="20" spans="1:10" s="97" customFormat="1" ht="54" x14ac:dyDescent="0.2">
      <c r="A20" s="244">
        <v>13</v>
      </c>
      <c r="B20" s="217" t="s">
        <v>422</v>
      </c>
      <c r="C20" s="224">
        <v>250</v>
      </c>
      <c r="D20" s="224" t="s">
        <v>1</v>
      </c>
      <c r="E20" s="228"/>
      <c r="F20" s="225"/>
      <c r="G20" s="153">
        <f t="shared" si="1"/>
        <v>0</v>
      </c>
      <c r="H20" s="102">
        <f t="shared" si="2"/>
        <v>0</v>
      </c>
      <c r="I20" s="102">
        <f t="shared" si="3"/>
        <v>0</v>
      </c>
      <c r="J20" s="123"/>
    </row>
    <row r="21" spans="1:10" s="97" customFormat="1" ht="40.5" x14ac:dyDescent="0.2">
      <c r="A21" s="244">
        <v>14</v>
      </c>
      <c r="B21" s="217" t="s">
        <v>148</v>
      </c>
      <c r="C21" s="224">
        <v>500</v>
      </c>
      <c r="D21" s="224" t="s">
        <v>1</v>
      </c>
      <c r="E21" s="228"/>
      <c r="F21" s="225"/>
      <c r="G21" s="153">
        <f t="shared" si="1"/>
        <v>0</v>
      </c>
      <c r="H21" s="102">
        <f t="shared" si="2"/>
        <v>0</v>
      </c>
      <c r="I21" s="102">
        <f t="shared" si="3"/>
        <v>0</v>
      </c>
      <c r="J21" s="123"/>
    </row>
    <row r="22" spans="1:10" s="97" customFormat="1" ht="27" x14ac:dyDescent="0.2">
      <c r="A22" s="244">
        <v>15</v>
      </c>
      <c r="B22" s="217" t="s">
        <v>1046</v>
      </c>
      <c r="C22" s="224">
        <v>350</v>
      </c>
      <c r="D22" s="224" t="s">
        <v>1</v>
      </c>
      <c r="E22" s="228"/>
      <c r="F22" s="225"/>
      <c r="G22" s="153">
        <f t="shared" si="1"/>
        <v>0</v>
      </c>
      <c r="H22" s="102">
        <f t="shared" si="2"/>
        <v>0</v>
      </c>
      <c r="I22" s="102">
        <f t="shared" si="3"/>
        <v>0</v>
      </c>
      <c r="J22" s="123"/>
    </row>
    <row r="23" spans="1:10" s="97" customFormat="1" ht="27" x14ac:dyDescent="0.2">
      <c r="A23" s="244">
        <v>16</v>
      </c>
      <c r="B23" s="217" t="s">
        <v>991</v>
      </c>
      <c r="C23" s="224">
        <v>300</v>
      </c>
      <c r="D23" s="224" t="s">
        <v>1</v>
      </c>
      <c r="E23" s="228"/>
      <c r="F23" s="225"/>
      <c r="G23" s="153">
        <f t="shared" si="1"/>
        <v>0</v>
      </c>
      <c r="H23" s="102">
        <f t="shared" si="2"/>
        <v>0</v>
      </c>
      <c r="I23" s="102">
        <f t="shared" si="3"/>
        <v>0</v>
      </c>
      <c r="J23" s="123"/>
    </row>
    <row r="24" spans="1:10" s="97" customFormat="1" ht="27" x14ac:dyDescent="0.2">
      <c r="A24" s="244">
        <v>17</v>
      </c>
      <c r="B24" s="217" t="s">
        <v>1047</v>
      </c>
      <c r="C24" s="224">
        <v>800</v>
      </c>
      <c r="D24" s="224" t="s">
        <v>1</v>
      </c>
      <c r="E24" s="228"/>
      <c r="F24" s="225"/>
      <c r="G24" s="153">
        <f t="shared" si="1"/>
        <v>0</v>
      </c>
      <c r="H24" s="102">
        <f t="shared" si="2"/>
        <v>0</v>
      </c>
      <c r="I24" s="102">
        <f t="shared" si="3"/>
        <v>0</v>
      </c>
      <c r="J24" s="123"/>
    </row>
    <row r="25" spans="1:10" s="97" customFormat="1" ht="27" x14ac:dyDescent="0.2">
      <c r="A25" s="244">
        <v>18</v>
      </c>
      <c r="B25" s="217" t="s">
        <v>992</v>
      </c>
      <c r="C25" s="224">
        <v>300</v>
      </c>
      <c r="D25" s="224" t="s">
        <v>1</v>
      </c>
      <c r="E25" s="228"/>
      <c r="F25" s="225"/>
      <c r="G25" s="153">
        <f t="shared" si="1"/>
        <v>0</v>
      </c>
      <c r="H25" s="102">
        <f t="shared" si="2"/>
        <v>0</v>
      </c>
      <c r="I25" s="102">
        <f t="shared" si="3"/>
        <v>0</v>
      </c>
      <c r="J25" s="123"/>
    </row>
    <row r="26" spans="1:10" s="97" customFormat="1" ht="54" x14ac:dyDescent="0.2">
      <c r="A26" s="244">
        <v>19</v>
      </c>
      <c r="B26" s="217" t="s">
        <v>416</v>
      </c>
      <c r="C26" s="224">
        <v>80</v>
      </c>
      <c r="D26" s="224" t="s">
        <v>1</v>
      </c>
      <c r="E26" s="228"/>
      <c r="F26" s="225"/>
      <c r="G26" s="153">
        <f t="shared" si="1"/>
        <v>0</v>
      </c>
      <c r="H26" s="102">
        <f t="shared" si="2"/>
        <v>0</v>
      </c>
      <c r="I26" s="102">
        <f t="shared" si="3"/>
        <v>0</v>
      </c>
      <c r="J26" s="123"/>
    </row>
    <row r="27" spans="1:10" s="97" customFormat="1" ht="27" x14ac:dyDescent="0.2">
      <c r="A27" s="244">
        <v>20</v>
      </c>
      <c r="B27" s="217" t="s">
        <v>289</v>
      </c>
      <c r="C27" s="224">
        <v>50</v>
      </c>
      <c r="D27" s="224" t="s">
        <v>1</v>
      </c>
      <c r="E27" s="228"/>
      <c r="F27" s="225"/>
      <c r="G27" s="153">
        <f t="shared" si="1"/>
        <v>0</v>
      </c>
      <c r="H27" s="102">
        <f t="shared" si="2"/>
        <v>0</v>
      </c>
      <c r="I27" s="102">
        <f t="shared" si="3"/>
        <v>0</v>
      </c>
      <c r="J27" s="123"/>
    </row>
    <row r="28" spans="1:10" s="97" customFormat="1" ht="40.5" x14ac:dyDescent="0.2">
      <c r="A28" s="244">
        <v>21</v>
      </c>
      <c r="B28" s="234" t="s">
        <v>423</v>
      </c>
      <c r="C28" s="224">
        <v>850</v>
      </c>
      <c r="D28" s="224" t="s">
        <v>1</v>
      </c>
      <c r="E28" s="228"/>
      <c r="F28" s="225"/>
      <c r="G28" s="153">
        <f t="shared" si="1"/>
        <v>0</v>
      </c>
      <c r="H28" s="102">
        <f t="shared" si="2"/>
        <v>0</v>
      </c>
      <c r="I28" s="102">
        <f t="shared" si="3"/>
        <v>0</v>
      </c>
      <c r="J28" s="123"/>
    </row>
    <row r="29" spans="1:10" s="97" customFormat="1" ht="40.5" x14ac:dyDescent="0.2">
      <c r="A29" s="244">
        <v>22</v>
      </c>
      <c r="B29" s="217" t="s">
        <v>390</v>
      </c>
      <c r="C29" s="224">
        <v>200</v>
      </c>
      <c r="D29" s="224" t="s">
        <v>1</v>
      </c>
      <c r="E29" s="228"/>
      <c r="F29" s="225"/>
      <c r="G29" s="153">
        <f t="shared" si="1"/>
        <v>0</v>
      </c>
      <c r="H29" s="102">
        <f t="shared" si="2"/>
        <v>0</v>
      </c>
      <c r="I29" s="102">
        <f t="shared" si="3"/>
        <v>0</v>
      </c>
      <c r="J29" s="123"/>
    </row>
    <row r="30" spans="1:10" s="97" customFormat="1" ht="40.5" x14ac:dyDescent="0.2">
      <c r="A30" s="244">
        <v>23</v>
      </c>
      <c r="B30" s="217" t="s">
        <v>391</v>
      </c>
      <c r="C30" s="224">
        <v>250</v>
      </c>
      <c r="D30" s="224" t="s">
        <v>1</v>
      </c>
      <c r="E30" s="228"/>
      <c r="F30" s="225"/>
      <c r="G30" s="153">
        <f t="shared" si="1"/>
        <v>0</v>
      </c>
      <c r="H30" s="102">
        <f t="shared" si="2"/>
        <v>0</v>
      </c>
      <c r="I30" s="102">
        <f t="shared" si="3"/>
        <v>0</v>
      </c>
      <c r="J30" s="123"/>
    </row>
    <row r="31" spans="1:10" s="97" customFormat="1" ht="27" x14ac:dyDescent="0.2">
      <c r="A31" s="244">
        <v>24</v>
      </c>
      <c r="B31" s="217" t="s">
        <v>150</v>
      </c>
      <c r="C31" s="224">
        <v>50</v>
      </c>
      <c r="D31" s="224" t="s">
        <v>1</v>
      </c>
      <c r="E31" s="228"/>
      <c r="F31" s="225"/>
      <c r="G31" s="153">
        <f t="shared" si="1"/>
        <v>0</v>
      </c>
      <c r="H31" s="102">
        <f t="shared" si="2"/>
        <v>0</v>
      </c>
      <c r="I31" s="102">
        <f t="shared" si="3"/>
        <v>0</v>
      </c>
      <c r="J31" s="123"/>
    </row>
    <row r="32" spans="1:10" s="155" customFormat="1" ht="20.25" customHeight="1" x14ac:dyDescent="0.2">
      <c r="A32" s="244">
        <v>25</v>
      </c>
      <c r="B32" s="216" t="s">
        <v>596</v>
      </c>
      <c r="C32" s="237">
        <v>10</v>
      </c>
      <c r="D32" s="237" t="s">
        <v>0</v>
      </c>
      <c r="E32" s="228"/>
      <c r="F32" s="238"/>
      <c r="G32" s="153">
        <f t="shared" si="1"/>
        <v>0</v>
      </c>
      <c r="H32" s="102">
        <f t="shared" si="2"/>
        <v>0</v>
      </c>
      <c r="I32" s="102">
        <f t="shared" si="3"/>
        <v>0</v>
      </c>
      <c r="J32" s="154"/>
    </row>
    <row r="33" spans="1:10" s="97" customFormat="1" ht="27" x14ac:dyDescent="0.2">
      <c r="A33" s="244">
        <v>26</v>
      </c>
      <c r="B33" s="217" t="s">
        <v>120</v>
      </c>
      <c r="C33" s="210">
        <v>50</v>
      </c>
      <c r="D33" s="224" t="s">
        <v>0</v>
      </c>
      <c r="E33" s="228"/>
      <c r="F33" s="225"/>
      <c r="G33" s="153">
        <f t="shared" si="1"/>
        <v>0</v>
      </c>
      <c r="H33" s="102">
        <f t="shared" si="2"/>
        <v>0</v>
      </c>
      <c r="I33" s="102">
        <f t="shared" si="3"/>
        <v>0</v>
      </c>
      <c r="J33" s="123"/>
    </row>
    <row r="34" spans="1:10" s="97" customFormat="1" ht="40.5" x14ac:dyDescent="0.2">
      <c r="A34" s="244">
        <v>27</v>
      </c>
      <c r="B34" s="217" t="s">
        <v>127</v>
      </c>
      <c r="C34" s="224">
        <v>100</v>
      </c>
      <c r="D34" s="224" t="s">
        <v>0</v>
      </c>
      <c r="E34" s="228"/>
      <c r="F34" s="225"/>
      <c r="G34" s="153">
        <f t="shared" si="1"/>
        <v>0</v>
      </c>
      <c r="H34" s="102">
        <f t="shared" si="2"/>
        <v>0</v>
      </c>
      <c r="I34" s="102">
        <f t="shared" si="3"/>
        <v>0</v>
      </c>
      <c r="J34" s="123"/>
    </row>
    <row r="35" spans="1:10" s="97" customFormat="1" ht="40.5" x14ac:dyDescent="0.2">
      <c r="A35" s="244">
        <v>28</v>
      </c>
      <c r="B35" s="217" t="s">
        <v>128</v>
      </c>
      <c r="C35" s="224">
        <v>250</v>
      </c>
      <c r="D35" s="224" t="s">
        <v>0</v>
      </c>
      <c r="E35" s="228"/>
      <c r="F35" s="225"/>
      <c r="G35" s="153">
        <f t="shared" si="1"/>
        <v>0</v>
      </c>
      <c r="H35" s="102">
        <f t="shared" si="2"/>
        <v>0</v>
      </c>
      <c r="I35" s="102">
        <f t="shared" si="3"/>
        <v>0</v>
      </c>
      <c r="J35" s="123"/>
    </row>
    <row r="36" spans="1:10" s="97" customFormat="1" ht="27" x14ac:dyDescent="0.2">
      <c r="A36" s="244">
        <v>29</v>
      </c>
      <c r="B36" s="217" t="s">
        <v>55</v>
      </c>
      <c r="C36" s="224">
        <v>60</v>
      </c>
      <c r="D36" s="224" t="s">
        <v>0</v>
      </c>
      <c r="E36" s="228"/>
      <c r="F36" s="225"/>
      <c r="G36" s="153">
        <f t="shared" si="1"/>
        <v>0</v>
      </c>
      <c r="H36" s="102">
        <f t="shared" si="2"/>
        <v>0</v>
      </c>
      <c r="I36" s="102">
        <f t="shared" si="3"/>
        <v>0</v>
      </c>
      <c r="J36" s="123"/>
    </row>
    <row r="37" spans="1:10" s="97" customFormat="1" ht="27" x14ac:dyDescent="0.2">
      <c r="A37" s="244">
        <v>30</v>
      </c>
      <c r="B37" s="217" t="s">
        <v>56</v>
      </c>
      <c r="C37" s="224">
        <v>560</v>
      </c>
      <c r="D37" s="224" t="s">
        <v>1</v>
      </c>
      <c r="E37" s="228"/>
      <c r="F37" s="225"/>
      <c r="G37" s="153">
        <f t="shared" si="1"/>
        <v>0</v>
      </c>
      <c r="H37" s="102">
        <f t="shared" si="2"/>
        <v>0</v>
      </c>
      <c r="I37" s="102">
        <f t="shared" si="3"/>
        <v>0</v>
      </c>
      <c r="J37" s="123"/>
    </row>
    <row r="38" spans="1:10" s="97" customFormat="1" ht="27" x14ac:dyDescent="0.2">
      <c r="A38" s="244">
        <v>31</v>
      </c>
      <c r="B38" s="217" t="s">
        <v>169</v>
      </c>
      <c r="C38" s="224">
        <v>300</v>
      </c>
      <c r="D38" s="224" t="s">
        <v>1</v>
      </c>
      <c r="E38" s="228"/>
      <c r="F38" s="225"/>
      <c r="G38" s="153">
        <f t="shared" si="1"/>
        <v>0</v>
      </c>
      <c r="H38" s="102">
        <f t="shared" si="2"/>
        <v>0</v>
      </c>
      <c r="I38" s="102">
        <f t="shared" si="3"/>
        <v>0</v>
      </c>
      <c r="J38" s="123"/>
    </row>
    <row r="39" spans="1:10" s="97" customFormat="1" ht="30" customHeight="1" x14ac:dyDescent="0.2">
      <c r="A39" s="244">
        <v>32</v>
      </c>
      <c r="B39" s="217" t="s">
        <v>170</v>
      </c>
      <c r="C39" s="224">
        <v>50</v>
      </c>
      <c r="D39" s="224" t="s">
        <v>1</v>
      </c>
      <c r="E39" s="228"/>
      <c r="F39" s="225"/>
      <c r="G39" s="153">
        <f t="shared" si="1"/>
        <v>0</v>
      </c>
      <c r="H39" s="102">
        <f t="shared" si="2"/>
        <v>0</v>
      </c>
      <c r="I39" s="102">
        <f t="shared" si="3"/>
        <v>0</v>
      </c>
      <c r="J39" s="123"/>
    </row>
    <row r="40" spans="1:10" s="97" customFormat="1" ht="27" x14ac:dyDescent="0.2">
      <c r="A40" s="244">
        <v>33</v>
      </c>
      <c r="B40" s="217" t="s">
        <v>171</v>
      </c>
      <c r="C40" s="224">
        <v>300</v>
      </c>
      <c r="D40" s="224" t="s">
        <v>1</v>
      </c>
      <c r="E40" s="228"/>
      <c r="F40" s="225"/>
      <c r="G40" s="153">
        <f t="shared" si="1"/>
        <v>0</v>
      </c>
      <c r="H40" s="102">
        <f t="shared" si="2"/>
        <v>0</v>
      </c>
      <c r="I40" s="102">
        <f t="shared" si="3"/>
        <v>0</v>
      </c>
      <c r="J40" s="123"/>
    </row>
    <row r="41" spans="1:10" s="97" customFormat="1" ht="27" x14ac:dyDescent="0.2">
      <c r="A41" s="244">
        <v>34</v>
      </c>
      <c r="B41" s="217" t="s">
        <v>172</v>
      </c>
      <c r="C41" s="224">
        <v>40</v>
      </c>
      <c r="D41" s="224" t="s">
        <v>1</v>
      </c>
      <c r="E41" s="228"/>
      <c r="F41" s="225"/>
      <c r="G41" s="153">
        <f t="shared" si="1"/>
        <v>0</v>
      </c>
      <c r="H41" s="102">
        <f t="shared" si="2"/>
        <v>0</v>
      </c>
      <c r="I41" s="102">
        <f t="shared" si="3"/>
        <v>0</v>
      </c>
      <c r="J41" s="123"/>
    </row>
    <row r="42" spans="1:10" s="97" customFormat="1" ht="27" x14ac:dyDescent="0.2">
      <c r="A42" s="244">
        <v>35</v>
      </c>
      <c r="B42" s="217" t="s">
        <v>151</v>
      </c>
      <c r="C42" s="224">
        <v>75</v>
      </c>
      <c r="D42" s="224" t="s">
        <v>1</v>
      </c>
      <c r="E42" s="228"/>
      <c r="F42" s="225"/>
      <c r="G42" s="153">
        <f t="shared" si="1"/>
        <v>0</v>
      </c>
      <c r="H42" s="102">
        <f t="shared" si="2"/>
        <v>0</v>
      </c>
      <c r="I42" s="102">
        <f t="shared" si="3"/>
        <v>0</v>
      </c>
      <c r="J42" s="123"/>
    </row>
    <row r="43" spans="1:10" s="97" customFormat="1" ht="40.5" x14ac:dyDescent="0.2">
      <c r="A43" s="244">
        <v>36</v>
      </c>
      <c r="B43" s="222" t="s">
        <v>290</v>
      </c>
      <c r="C43" s="224">
        <v>1000</v>
      </c>
      <c r="D43" s="224" t="s">
        <v>1</v>
      </c>
      <c r="E43" s="228"/>
      <c r="F43" s="225"/>
      <c r="G43" s="153">
        <f t="shared" si="1"/>
        <v>0</v>
      </c>
      <c r="H43" s="102">
        <f t="shared" si="2"/>
        <v>0</v>
      </c>
      <c r="I43" s="102">
        <f t="shared" si="3"/>
        <v>0</v>
      </c>
      <c r="J43" s="123"/>
    </row>
    <row r="44" spans="1:10" s="97" customFormat="1" ht="67.5" x14ac:dyDescent="0.2">
      <c r="A44" s="244">
        <v>37</v>
      </c>
      <c r="B44" s="217" t="s">
        <v>606</v>
      </c>
      <c r="C44" s="224">
        <v>560</v>
      </c>
      <c r="D44" s="224" t="s">
        <v>1</v>
      </c>
      <c r="E44" s="228"/>
      <c r="F44" s="225"/>
      <c r="G44" s="153">
        <f t="shared" si="1"/>
        <v>0</v>
      </c>
      <c r="H44" s="102">
        <f t="shared" si="2"/>
        <v>0</v>
      </c>
      <c r="I44" s="102">
        <f t="shared" si="3"/>
        <v>0</v>
      </c>
      <c r="J44" s="123"/>
    </row>
    <row r="45" spans="1:10" s="155" customFormat="1" ht="28.5" customHeight="1" x14ac:dyDescent="0.2">
      <c r="A45" s="244">
        <v>38</v>
      </c>
      <c r="B45" s="216" t="s">
        <v>597</v>
      </c>
      <c r="C45" s="237">
        <v>5</v>
      </c>
      <c r="D45" s="237" t="s">
        <v>1</v>
      </c>
      <c r="E45" s="228"/>
      <c r="F45" s="238"/>
      <c r="G45" s="153">
        <f t="shared" si="1"/>
        <v>0</v>
      </c>
      <c r="H45" s="102">
        <f t="shared" si="2"/>
        <v>0</v>
      </c>
      <c r="I45" s="102">
        <f t="shared" si="3"/>
        <v>0</v>
      </c>
      <c r="J45" s="154"/>
    </row>
    <row r="46" spans="1:10" s="97" customFormat="1" ht="27" x14ac:dyDescent="0.2">
      <c r="A46" s="244">
        <v>39</v>
      </c>
      <c r="B46" s="217" t="s">
        <v>153</v>
      </c>
      <c r="C46" s="224">
        <v>240</v>
      </c>
      <c r="D46" s="224" t="s">
        <v>1</v>
      </c>
      <c r="E46" s="228"/>
      <c r="F46" s="225"/>
      <c r="G46" s="153">
        <f t="shared" si="1"/>
        <v>0</v>
      </c>
      <c r="H46" s="102">
        <f t="shared" si="2"/>
        <v>0</v>
      </c>
      <c r="I46" s="102">
        <f t="shared" si="3"/>
        <v>0</v>
      </c>
      <c r="J46" s="123"/>
    </row>
    <row r="47" spans="1:10" s="97" customFormat="1" ht="27" x14ac:dyDescent="0.2">
      <c r="A47" s="244">
        <v>40</v>
      </c>
      <c r="B47" s="217" t="s">
        <v>154</v>
      </c>
      <c r="C47" s="224">
        <v>700</v>
      </c>
      <c r="D47" s="224" t="s">
        <v>1</v>
      </c>
      <c r="E47" s="228"/>
      <c r="F47" s="225"/>
      <c r="G47" s="153">
        <f t="shared" si="1"/>
        <v>0</v>
      </c>
      <c r="H47" s="102">
        <f t="shared" si="2"/>
        <v>0</v>
      </c>
      <c r="I47" s="102">
        <f t="shared" si="3"/>
        <v>0</v>
      </c>
      <c r="J47" s="123"/>
    </row>
    <row r="48" spans="1:10" s="97" customFormat="1" ht="27" x14ac:dyDescent="0.2">
      <c r="A48" s="244">
        <v>41</v>
      </c>
      <c r="B48" s="217" t="s">
        <v>155</v>
      </c>
      <c r="C48" s="224">
        <v>100</v>
      </c>
      <c r="D48" s="224" t="s">
        <v>1</v>
      </c>
      <c r="E48" s="228"/>
      <c r="F48" s="225"/>
      <c r="G48" s="153">
        <f t="shared" si="1"/>
        <v>0</v>
      </c>
      <c r="H48" s="102">
        <f t="shared" si="2"/>
        <v>0</v>
      </c>
      <c r="I48" s="102">
        <f t="shared" si="3"/>
        <v>0</v>
      </c>
      <c r="J48" s="123"/>
    </row>
    <row r="49" spans="1:10" s="97" customFormat="1" ht="27" x14ac:dyDescent="0.2">
      <c r="A49" s="244">
        <v>42</v>
      </c>
      <c r="B49" s="217" t="s">
        <v>156</v>
      </c>
      <c r="C49" s="224">
        <v>60</v>
      </c>
      <c r="D49" s="224" t="s">
        <v>1</v>
      </c>
      <c r="E49" s="228"/>
      <c r="F49" s="225"/>
      <c r="G49" s="153">
        <f t="shared" si="1"/>
        <v>0</v>
      </c>
      <c r="H49" s="102">
        <f t="shared" si="2"/>
        <v>0</v>
      </c>
      <c r="I49" s="102">
        <f t="shared" si="3"/>
        <v>0</v>
      </c>
      <c r="J49" s="123"/>
    </row>
    <row r="50" spans="1:10" s="97" customFormat="1" ht="54" x14ac:dyDescent="0.2">
      <c r="A50" s="244">
        <v>43</v>
      </c>
      <c r="B50" s="217" t="s">
        <v>173</v>
      </c>
      <c r="C50" s="224">
        <v>30</v>
      </c>
      <c r="D50" s="224" t="s">
        <v>1</v>
      </c>
      <c r="E50" s="228"/>
      <c r="F50" s="225"/>
      <c r="G50" s="153">
        <f t="shared" si="1"/>
        <v>0</v>
      </c>
      <c r="H50" s="102">
        <f t="shared" si="2"/>
        <v>0</v>
      </c>
      <c r="I50" s="102">
        <f t="shared" si="3"/>
        <v>0</v>
      </c>
      <c r="J50" s="123"/>
    </row>
    <row r="51" spans="1:10" s="97" customFormat="1" ht="27" x14ac:dyDescent="0.2">
      <c r="A51" s="244">
        <v>44</v>
      </c>
      <c r="B51" s="215" t="s">
        <v>54</v>
      </c>
      <c r="C51" s="224">
        <v>30</v>
      </c>
      <c r="D51" s="224" t="s">
        <v>1</v>
      </c>
      <c r="E51" s="228"/>
      <c r="F51" s="225"/>
      <c r="G51" s="153">
        <f t="shared" si="1"/>
        <v>0</v>
      </c>
      <c r="H51" s="102">
        <f t="shared" si="2"/>
        <v>0</v>
      </c>
      <c r="I51" s="102">
        <f t="shared" si="3"/>
        <v>0</v>
      </c>
      <c r="J51" s="123"/>
    </row>
    <row r="52" spans="1:10" s="97" customFormat="1" ht="27" x14ac:dyDescent="0.2">
      <c r="A52" s="244">
        <v>45</v>
      </c>
      <c r="B52" s="215" t="s">
        <v>121</v>
      </c>
      <c r="C52" s="224">
        <v>500</v>
      </c>
      <c r="D52" s="224" t="s">
        <v>1</v>
      </c>
      <c r="E52" s="228"/>
      <c r="F52" s="225"/>
      <c r="G52" s="153">
        <f t="shared" si="1"/>
        <v>0</v>
      </c>
      <c r="H52" s="102">
        <f t="shared" si="2"/>
        <v>0</v>
      </c>
      <c r="I52" s="102">
        <f t="shared" si="3"/>
        <v>0</v>
      </c>
      <c r="J52" s="123"/>
    </row>
    <row r="53" spans="1:10" s="97" customFormat="1" ht="27" x14ac:dyDescent="0.2">
      <c r="A53" s="244">
        <v>46</v>
      </c>
      <c r="B53" s="215" t="s">
        <v>376</v>
      </c>
      <c r="C53" s="224">
        <v>22</v>
      </c>
      <c r="D53" s="224" t="s">
        <v>1</v>
      </c>
      <c r="E53" s="228"/>
      <c r="F53" s="225"/>
      <c r="G53" s="153">
        <f t="shared" si="1"/>
        <v>0</v>
      </c>
      <c r="H53" s="102">
        <f t="shared" si="2"/>
        <v>0</v>
      </c>
      <c r="I53" s="102">
        <f t="shared" si="3"/>
        <v>0</v>
      </c>
      <c r="J53" s="123"/>
    </row>
    <row r="54" spans="1:10" s="97" customFormat="1" ht="40.5" x14ac:dyDescent="0.2">
      <c r="A54" s="244">
        <v>47</v>
      </c>
      <c r="B54" s="217" t="s">
        <v>152</v>
      </c>
      <c r="C54" s="224">
        <v>150</v>
      </c>
      <c r="D54" s="224" t="s">
        <v>1</v>
      </c>
      <c r="E54" s="228"/>
      <c r="F54" s="225"/>
      <c r="G54" s="153">
        <f t="shared" si="1"/>
        <v>0</v>
      </c>
      <c r="H54" s="102">
        <f t="shared" si="2"/>
        <v>0</v>
      </c>
      <c r="I54" s="102">
        <f t="shared" si="3"/>
        <v>0</v>
      </c>
      <c r="J54" s="123"/>
    </row>
    <row r="55" spans="1:10" s="155" customFormat="1" ht="42" customHeight="1" x14ac:dyDescent="0.2">
      <c r="A55" s="244">
        <v>48</v>
      </c>
      <c r="B55" s="216" t="s">
        <v>598</v>
      </c>
      <c r="C55" s="240">
        <v>40</v>
      </c>
      <c r="D55" s="237" t="s">
        <v>1</v>
      </c>
      <c r="E55" s="228"/>
      <c r="F55" s="238"/>
      <c r="G55" s="153">
        <f t="shared" si="1"/>
        <v>0</v>
      </c>
      <c r="H55" s="102">
        <f t="shared" si="2"/>
        <v>0</v>
      </c>
      <c r="I55" s="102">
        <f t="shared" si="3"/>
        <v>0</v>
      </c>
      <c r="J55" s="154"/>
    </row>
    <row r="56" spans="1:10" s="97" customFormat="1" ht="27" x14ac:dyDescent="0.2">
      <c r="A56" s="244">
        <v>49</v>
      </c>
      <c r="B56" s="217" t="s">
        <v>157</v>
      </c>
      <c r="C56" s="224">
        <v>15</v>
      </c>
      <c r="D56" s="224" t="s">
        <v>1</v>
      </c>
      <c r="E56" s="228"/>
      <c r="F56" s="225"/>
      <c r="G56" s="153">
        <f t="shared" si="1"/>
        <v>0</v>
      </c>
      <c r="H56" s="102">
        <f t="shared" si="2"/>
        <v>0</v>
      </c>
      <c r="I56" s="102">
        <f t="shared" si="3"/>
        <v>0</v>
      </c>
      <c r="J56" s="123"/>
    </row>
    <row r="57" spans="1:10" s="155" customFormat="1" ht="27" x14ac:dyDescent="0.2">
      <c r="A57" s="244">
        <v>50</v>
      </c>
      <c r="B57" s="236" t="s">
        <v>605</v>
      </c>
      <c r="C57" s="237">
        <v>80</v>
      </c>
      <c r="D57" s="237" t="s">
        <v>1</v>
      </c>
      <c r="E57" s="228"/>
      <c r="F57" s="238"/>
      <c r="G57" s="153">
        <f t="shared" si="1"/>
        <v>0</v>
      </c>
      <c r="H57" s="102">
        <f t="shared" si="2"/>
        <v>0</v>
      </c>
      <c r="I57" s="102">
        <f t="shared" si="3"/>
        <v>0</v>
      </c>
      <c r="J57" s="154"/>
    </row>
    <row r="58" spans="1:10" s="155" customFormat="1" ht="13.5" x14ac:dyDescent="0.2">
      <c r="A58" s="244">
        <v>51</v>
      </c>
      <c r="B58" s="236" t="s">
        <v>601</v>
      </c>
      <c r="C58" s="237">
        <v>25</v>
      </c>
      <c r="D58" s="237" t="s">
        <v>1</v>
      </c>
      <c r="E58" s="228"/>
      <c r="F58" s="238"/>
      <c r="G58" s="153">
        <f t="shared" si="1"/>
        <v>0</v>
      </c>
      <c r="H58" s="102">
        <f t="shared" si="2"/>
        <v>0</v>
      </c>
      <c r="I58" s="102">
        <f t="shared" si="3"/>
        <v>0</v>
      </c>
      <c r="J58" s="154"/>
    </row>
    <row r="59" spans="1:10" s="155" customFormat="1" ht="13.5" x14ac:dyDescent="0.2">
      <c r="A59" s="244">
        <v>52</v>
      </c>
      <c r="B59" s="236" t="s">
        <v>602</v>
      </c>
      <c r="C59" s="237">
        <v>20</v>
      </c>
      <c r="D59" s="237" t="s">
        <v>1</v>
      </c>
      <c r="E59" s="228"/>
      <c r="F59" s="238"/>
      <c r="G59" s="153">
        <f t="shared" si="1"/>
        <v>0</v>
      </c>
      <c r="H59" s="102">
        <f t="shared" si="2"/>
        <v>0</v>
      </c>
      <c r="I59" s="102">
        <f t="shared" si="3"/>
        <v>0</v>
      </c>
      <c r="J59" s="154"/>
    </row>
    <row r="60" spans="1:10" s="97" customFormat="1" ht="27" x14ac:dyDescent="0.2">
      <c r="A60" s="244">
        <v>53</v>
      </c>
      <c r="B60" s="217" t="s">
        <v>375</v>
      </c>
      <c r="C60" s="224">
        <v>64</v>
      </c>
      <c r="D60" s="224" t="s">
        <v>1</v>
      </c>
      <c r="E60" s="228"/>
      <c r="F60" s="225"/>
      <c r="G60" s="153">
        <f t="shared" si="1"/>
        <v>0</v>
      </c>
      <c r="H60" s="102">
        <f t="shared" si="2"/>
        <v>0</v>
      </c>
      <c r="I60" s="102">
        <f t="shared" si="3"/>
        <v>0</v>
      </c>
      <c r="J60" s="123"/>
    </row>
    <row r="61" spans="1:10" s="155" customFormat="1" ht="20.25" customHeight="1" x14ac:dyDescent="0.2">
      <c r="A61" s="244">
        <v>54</v>
      </c>
      <c r="B61" s="235" t="s">
        <v>603</v>
      </c>
      <c r="C61" s="237">
        <v>10</v>
      </c>
      <c r="D61" s="237" t="s">
        <v>1</v>
      </c>
      <c r="E61" s="228"/>
      <c r="F61" s="238"/>
      <c r="G61" s="153">
        <f t="shared" si="1"/>
        <v>0</v>
      </c>
      <c r="H61" s="102">
        <f t="shared" si="2"/>
        <v>0</v>
      </c>
      <c r="I61" s="102">
        <f t="shared" si="3"/>
        <v>0</v>
      </c>
      <c r="J61" s="154"/>
    </row>
    <row r="62" spans="1:10" s="155" customFormat="1" ht="38.25" customHeight="1" x14ac:dyDescent="0.2">
      <c r="A62" s="244">
        <v>55</v>
      </c>
      <c r="B62" s="235" t="s">
        <v>604</v>
      </c>
      <c r="C62" s="237">
        <v>7</v>
      </c>
      <c r="D62" s="237" t="s">
        <v>1</v>
      </c>
      <c r="E62" s="228"/>
      <c r="F62" s="238"/>
      <c r="G62" s="153">
        <f t="shared" si="1"/>
        <v>0</v>
      </c>
      <c r="H62" s="102">
        <f t="shared" si="2"/>
        <v>0</v>
      </c>
      <c r="I62" s="102">
        <f t="shared" si="3"/>
        <v>0</v>
      </c>
      <c r="J62" s="154"/>
    </row>
    <row r="63" spans="1:10" s="155" customFormat="1" ht="17.25" customHeight="1" x14ac:dyDescent="0.2">
      <c r="A63" s="244">
        <v>56</v>
      </c>
      <c r="B63" s="216" t="s">
        <v>599</v>
      </c>
      <c r="C63" s="240">
        <v>20</v>
      </c>
      <c r="D63" s="237" t="s">
        <v>1</v>
      </c>
      <c r="E63" s="228"/>
      <c r="F63" s="238"/>
      <c r="G63" s="153">
        <f t="shared" si="1"/>
        <v>0</v>
      </c>
      <c r="H63" s="102">
        <f t="shared" si="2"/>
        <v>0</v>
      </c>
      <c r="I63" s="102">
        <f t="shared" si="3"/>
        <v>0</v>
      </c>
      <c r="J63" s="154"/>
    </row>
    <row r="64" spans="1:10" s="155" customFormat="1" ht="17.25" customHeight="1" x14ac:dyDescent="0.2">
      <c r="A64" s="244">
        <v>57</v>
      </c>
      <c r="B64" s="216" t="s">
        <v>600</v>
      </c>
      <c r="C64" s="240">
        <v>20</v>
      </c>
      <c r="D64" s="237" t="s">
        <v>1</v>
      </c>
      <c r="E64" s="228"/>
      <c r="F64" s="238"/>
      <c r="G64" s="153">
        <f t="shared" si="1"/>
        <v>0</v>
      </c>
      <c r="H64" s="102">
        <f t="shared" si="2"/>
        <v>0</v>
      </c>
      <c r="I64" s="102">
        <f t="shared" si="3"/>
        <v>0</v>
      </c>
      <c r="J64" s="154"/>
    </row>
    <row r="65" spans="1:11" s="97" customFormat="1" ht="39.75" customHeight="1" x14ac:dyDescent="0.2">
      <c r="A65" s="244">
        <v>58</v>
      </c>
      <c r="B65" s="217" t="s">
        <v>122</v>
      </c>
      <c r="C65" s="224">
        <v>500</v>
      </c>
      <c r="D65" s="224" t="s">
        <v>1</v>
      </c>
      <c r="E65" s="228"/>
      <c r="F65" s="225"/>
      <c r="G65" s="153">
        <f t="shared" si="1"/>
        <v>0</v>
      </c>
      <c r="H65" s="102">
        <f t="shared" si="2"/>
        <v>0</v>
      </c>
      <c r="I65" s="102">
        <f t="shared" si="3"/>
        <v>0</v>
      </c>
      <c r="J65" s="123"/>
    </row>
    <row r="66" spans="1:11" s="97" customFormat="1" ht="27" x14ac:dyDescent="0.2">
      <c r="A66" s="244">
        <v>59</v>
      </c>
      <c r="B66" s="217" t="s">
        <v>315</v>
      </c>
      <c r="C66" s="224">
        <v>450</v>
      </c>
      <c r="D66" s="224" t="s">
        <v>1</v>
      </c>
      <c r="E66" s="228"/>
      <c r="F66" s="225"/>
      <c r="G66" s="153">
        <f t="shared" si="1"/>
        <v>0</v>
      </c>
      <c r="H66" s="102">
        <f t="shared" si="2"/>
        <v>0</v>
      </c>
      <c r="I66" s="102">
        <f t="shared" si="3"/>
        <v>0</v>
      </c>
      <c r="J66" s="123"/>
    </row>
    <row r="67" spans="1:11" s="97" customFormat="1" ht="40.5" x14ac:dyDescent="0.2">
      <c r="A67" s="244">
        <v>60</v>
      </c>
      <c r="B67" s="217" t="s">
        <v>174</v>
      </c>
      <c r="C67" s="224">
        <v>350</v>
      </c>
      <c r="D67" s="224" t="s">
        <v>1</v>
      </c>
      <c r="E67" s="228"/>
      <c r="F67" s="225"/>
      <c r="G67" s="153">
        <f t="shared" si="1"/>
        <v>0</v>
      </c>
      <c r="H67" s="102">
        <f t="shared" si="2"/>
        <v>0</v>
      </c>
      <c r="I67" s="102">
        <f t="shared" si="3"/>
        <v>0</v>
      </c>
      <c r="J67" s="123"/>
    </row>
    <row r="68" spans="1:11" s="97" customFormat="1" ht="33.6" customHeight="1" x14ac:dyDescent="0.2">
      <c r="A68" s="244">
        <v>61</v>
      </c>
      <c r="B68" s="217" t="s">
        <v>57</v>
      </c>
      <c r="C68" s="224">
        <v>800</v>
      </c>
      <c r="D68" s="224" t="s">
        <v>1</v>
      </c>
      <c r="E68" s="228"/>
      <c r="F68" s="225"/>
      <c r="G68" s="153">
        <f t="shared" si="1"/>
        <v>0</v>
      </c>
      <c r="H68" s="102">
        <f t="shared" si="2"/>
        <v>0</v>
      </c>
      <c r="I68" s="102">
        <f t="shared" si="3"/>
        <v>0</v>
      </c>
      <c r="J68" s="123"/>
    </row>
    <row r="69" spans="1:11" s="97" customFormat="1" ht="27" x14ac:dyDescent="0.2">
      <c r="A69" s="244">
        <v>62</v>
      </c>
      <c r="B69" s="222" t="s">
        <v>424</v>
      </c>
      <c r="C69" s="224">
        <v>100</v>
      </c>
      <c r="D69" s="224" t="s">
        <v>1</v>
      </c>
      <c r="E69" s="228"/>
      <c r="F69" s="225"/>
      <c r="G69" s="153">
        <f t="shared" si="1"/>
        <v>0</v>
      </c>
      <c r="H69" s="102">
        <f t="shared" si="2"/>
        <v>0</v>
      </c>
      <c r="I69" s="102">
        <f t="shared" si="3"/>
        <v>0</v>
      </c>
      <c r="J69" s="123"/>
    </row>
    <row r="70" spans="1:11" s="97" customFormat="1" ht="13.5" x14ac:dyDescent="0.2">
      <c r="A70" s="30"/>
      <c r="B70" s="42" t="s">
        <v>939</v>
      </c>
      <c r="C70" s="104" t="s">
        <v>8</v>
      </c>
      <c r="D70" s="104" t="s">
        <v>8</v>
      </c>
      <c r="E70" s="104" t="s">
        <v>8</v>
      </c>
      <c r="F70" s="33" t="s">
        <v>8</v>
      </c>
      <c r="G70" s="34">
        <f>SUM(G8:G69)</f>
        <v>0</v>
      </c>
      <c r="H70" s="34">
        <f>SUM(H8:H69)</f>
        <v>0</v>
      </c>
      <c r="I70" s="34">
        <f>SUM(I8:I69)</f>
        <v>0</v>
      </c>
      <c r="J70" s="35">
        <f>SUM(J8:J69)</f>
        <v>0</v>
      </c>
    </row>
    <row r="71" spans="1:11" ht="15" x14ac:dyDescent="0.25">
      <c r="A71" s="333" t="s">
        <v>608</v>
      </c>
      <c r="B71" s="334"/>
      <c r="C71" s="334"/>
      <c r="D71" s="334"/>
      <c r="E71" s="334"/>
      <c r="F71" s="334"/>
      <c r="G71" s="334"/>
      <c r="H71" s="334"/>
      <c r="I71" s="334"/>
      <c r="J71" s="334"/>
    </row>
    <row r="72" spans="1:11" s="16" customFormat="1" ht="40.5" x14ac:dyDescent="0.2">
      <c r="A72" s="109">
        <v>1</v>
      </c>
      <c r="B72" s="22" t="s">
        <v>160</v>
      </c>
      <c r="C72" s="100">
        <v>450</v>
      </c>
      <c r="D72" s="100" t="s">
        <v>0</v>
      </c>
      <c r="E72" s="101"/>
      <c r="F72" s="105"/>
      <c r="G72" s="102">
        <f>C72*ROUND(F72,4)</f>
        <v>0</v>
      </c>
      <c r="H72" s="102">
        <f t="shared" ref="H72" si="4">G72*0.095</f>
        <v>0</v>
      </c>
      <c r="I72" s="102">
        <f t="shared" ref="I72" si="5">G72+H72</f>
        <v>0</v>
      </c>
      <c r="J72" s="108"/>
      <c r="K72" s="281"/>
    </row>
    <row r="73" spans="1:11" s="16" customFormat="1" ht="40.5" x14ac:dyDescent="0.2">
      <c r="A73" s="109">
        <v>2</v>
      </c>
      <c r="B73" s="22" t="s">
        <v>176</v>
      </c>
      <c r="C73" s="100">
        <v>20</v>
      </c>
      <c r="D73" s="100" t="s">
        <v>1</v>
      </c>
      <c r="E73" s="101"/>
      <c r="F73" s="105"/>
      <c r="G73" s="102">
        <f t="shared" ref="G73:G76" si="6">C73*ROUND(F73,4)</f>
        <v>0</v>
      </c>
      <c r="H73" s="102">
        <f t="shared" ref="H73:H76" si="7">G73*0.095</f>
        <v>0</v>
      </c>
      <c r="I73" s="102">
        <f t="shared" ref="I73:I76" si="8">G73+H73</f>
        <v>0</v>
      </c>
      <c r="J73" s="108"/>
    </row>
    <row r="74" spans="1:11" s="16" customFormat="1" ht="27" x14ac:dyDescent="0.2">
      <c r="A74" s="109">
        <v>3</v>
      </c>
      <c r="B74" s="22" t="s">
        <v>161</v>
      </c>
      <c r="C74" s="100">
        <v>150</v>
      </c>
      <c r="D74" s="100" t="s">
        <v>0</v>
      </c>
      <c r="E74" s="101"/>
      <c r="F74" s="105"/>
      <c r="G74" s="102">
        <f t="shared" si="6"/>
        <v>0</v>
      </c>
      <c r="H74" s="102">
        <f t="shared" si="7"/>
        <v>0</v>
      </c>
      <c r="I74" s="102">
        <f t="shared" si="8"/>
        <v>0</v>
      </c>
      <c r="J74" s="108"/>
    </row>
    <row r="75" spans="1:11" s="16" customFormat="1" ht="27" x14ac:dyDescent="0.2">
      <c r="A75" s="109">
        <v>4</v>
      </c>
      <c r="B75" s="22" t="s">
        <v>162</v>
      </c>
      <c r="C75" s="100">
        <v>100</v>
      </c>
      <c r="D75" s="100" t="s">
        <v>0</v>
      </c>
      <c r="E75" s="101"/>
      <c r="F75" s="105"/>
      <c r="G75" s="102">
        <f t="shared" si="6"/>
        <v>0</v>
      </c>
      <c r="H75" s="102">
        <f t="shared" si="7"/>
        <v>0</v>
      </c>
      <c r="I75" s="102">
        <f t="shared" si="8"/>
        <v>0</v>
      </c>
      <c r="J75" s="108"/>
    </row>
    <row r="76" spans="1:11" s="16" customFormat="1" ht="27" x14ac:dyDescent="0.2">
      <c r="A76" s="109">
        <v>5</v>
      </c>
      <c r="B76" s="22" t="s">
        <v>163</v>
      </c>
      <c r="C76" s="100">
        <v>50</v>
      </c>
      <c r="D76" s="100" t="s">
        <v>0</v>
      </c>
      <c r="E76" s="74"/>
      <c r="F76" s="105"/>
      <c r="G76" s="102">
        <f t="shared" si="6"/>
        <v>0</v>
      </c>
      <c r="H76" s="102">
        <f t="shared" si="7"/>
        <v>0</v>
      </c>
      <c r="I76" s="102">
        <f t="shared" si="8"/>
        <v>0</v>
      </c>
      <c r="J76" s="108"/>
    </row>
    <row r="77" spans="1:11" s="38" customFormat="1" ht="13.5" x14ac:dyDescent="0.2">
      <c r="A77" s="30"/>
      <c r="B77" s="42" t="s">
        <v>607</v>
      </c>
      <c r="C77" s="104" t="s">
        <v>8</v>
      </c>
      <c r="D77" s="104" t="s">
        <v>8</v>
      </c>
      <c r="E77" s="104" t="s">
        <v>8</v>
      </c>
      <c r="F77" s="33" t="s">
        <v>8</v>
      </c>
      <c r="G77" s="34">
        <f>SUM(G72:G76)</f>
        <v>0</v>
      </c>
      <c r="H77" s="34">
        <f>SUM(H72:H76)</f>
        <v>0</v>
      </c>
      <c r="I77" s="34">
        <f>SUM(I72:I76)</f>
        <v>0</v>
      </c>
      <c r="J77" s="35">
        <f>SUM(J72:J76)</f>
        <v>0</v>
      </c>
    </row>
    <row r="78" spans="1:11" s="97" customFormat="1" ht="15" customHeight="1" x14ac:dyDescent="0.2">
      <c r="A78" s="338" t="s">
        <v>613</v>
      </c>
      <c r="B78" s="339"/>
      <c r="C78" s="339"/>
      <c r="D78" s="339"/>
      <c r="E78" s="339"/>
      <c r="F78" s="339"/>
      <c r="G78" s="339"/>
      <c r="H78" s="339"/>
      <c r="I78" s="339"/>
      <c r="J78" s="339"/>
    </row>
    <row r="79" spans="1:11" s="158" customFormat="1" ht="30.75" customHeight="1" x14ac:dyDescent="0.2">
      <c r="A79" s="203">
        <v>1</v>
      </c>
      <c r="B79" s="47" t="s">
        <v>614</v>
      </c>
      <c r="C79" s="204">
        <v>2000</v>
      </c>
      <c r="D79" s="204" t="s">
        <v>0</v>
      </c>
      <c r="E79" s="56"/>
      <c r="F79" s="205"/>
      <c r="G79" s="153">
        <f t="shared" ref="G79" si="9">C79*ROUND(F79,4)</f>
        <v>0</v>
      </c>
      <c r="H79" s="153">
        <f t="shared" ref="H79" si="10">G79*0.095</f>
        <v>0</v>
      </c>
      <c r="I79" s="153">
        <f t="shared" ref="I79" si="11">G79+H79</f>
        <v>0</v>
      </c>
      <c r="J79" s="157" t="s">
        <v>8</v>
      </c>
      <c r="K79" s="282"/>
    </row>
    <row r="80" spans="1:11" s="97" customFormat="1" ht="30" customHeight="1" x14ac:dyDescent="0.2">
      <c r="A80" s="109">
        <v>2</v>
      </c>
      <c r="B80" s="112" t="s">
        <v>615</v>
      </c>
      <c r="C80" s="113">
        <v>5000</v>
      </c>
      <c r="D80" s="113" t="s">
        <v>0</v>
      </c>
      <c r="E80" s="56"/>
      <c r="F80" s="105"/>
      <c r="G80" s="153">
        <f t="shared" ref="G80:G107" si="12">C80*ROUND(F80,4)</f>
        <v>0</v>
      </c>
      <c r="H80" s="153">
        <f t="shared" ref="H80:H107" si="13">G80*0.095</f>
        <v>0</v>
      </c>
      <c r="I80" s="153">
        <f t="shared" ref="I80:I107" si="14">G80+H80</f>
        <v>0</v>
      </c>
      <c r="J80" s="157" t="s">
        <v>8</v>
      </c>
    </row>
    <row r="81" spans="1:10" s="158" customFormat="1" ht="30.75" customHeight="1" x14ac:dyDescent="0.2">
      <c r="A81" s="203">
        <v>3</v>
      </c>
      <c r="B81" s="47" t="s">
        <v>146</v>
      </c>
      <c r="C81" s="204">
        <v>560</v>
      </c>
      <c r="D81" s="204" t="s">
        <v>0</v>
      </c>
      <c r="E81" s="56"/>
      <c r="F81" s="205"/>
      <c r="G81" s="153">
        <f t="shared" si="12"/>
        <v>0</v>
      </c>
      <c r="H81" s="153">
        <f t="shared" si="13"/>
        <v>0</v>
      </c>
      <c r="I81" s="153">
        <f t="shared" si="14"/>
        <v>0</v>
      </c>
      <c r="J81" s="157" t="s">
        <v>8</v>
      </c>
    </row>
    <row r="82" spans="1:10" s="158" customFormat="1" ht="30.75" customHeight="1" x14ac:dyDescent="0.2">
      <c r="A82" s="109">
        <v>4</v>
      </c>
      <c r="B82" s="47" t="s">
        <v>616</v>
      </c>
      <c r="C82" s="204">
        <v>750</v>
      </c>
      <c r="D82" s="204" t="s">
        <v>0</v>
      </c>
      <c r="E82" s="56"/>
      <c r="F82" s="205"/>
      <c r="G82" s="153">
        <f t="shared" si="12"/>
        <v>0</v>
      </c>
      <c r="H82" s="153">
        <f t="shared" si="13"/>
        <v>0</v>
      </c>
      <c r="I82" s="153">
        <f t="shared" si="14"/>
        <v>0</v>
      </c>
      <c r="J82" s="157" t="s">
        <v>8</v>
      </c>
    </row>
    <row r="83" spans="1:10" s="158" customFormat="1" ht="50.25" customHeight="1" x14ac:dyDescent="0.2">
      <c r="A83" s="203">
        <v>5</v>
      </c>
      <c r="B83" s="47" t="s">
        <v>617</v>
      </c>
      <c r="C83" s="204">
        <v>10</v>
      </c>
      <c r="D83" s="204" t="s">
        <v>0</v>
      </c>
      <c r="E83" s="56"/>
      <c r="F83" s="205"/>
      <c r="G83" s="153">
        <f t="shared" si="12"/>
        <v>0</v>
      </c>
      <c r="H83" s="153">
        <f t="shared" si="13"/>
        <v>0</v>
      </c>
      <c r="I83" s="153">
        <f t="shared" si="14"/>
        <v>0</v>
      </c>
      <c r="J83" s="157" t="s">
        <v>8</v>
      </c>
    </row>
    <row r="84" spans="1:10" s="158" customFormat="1" ht="30.75" customHeight="1" x14ac:dyDescent="0.2">
      <c r="A84" s="109">
        <v>6</v>
      </c>
      <c r="B84" s="47" t="s">
        <v>618</v>
      </c>
      <c r="C84" s="204">
        <v>20</v>
      </c>
      <c r="D84" s="204" t="s">
        <v>0</v>
      </c>
      <c r="E84" s="56"/>
      <c r="F84" s="205"/>
      <c r="G84" s="153">
        <f t="shared" si="12"/>
        <v>0</v>
      </c>
      <c r="H84" s="153">
        <f t="shared" si="13"/>
        <v>0</v>
      </c>
      <c r="I84" s="153">
        <f t="shared" si="14"/>
        <v>0</v>
      </c>
      <c r="J84" s="157" t="s">
        <v>8</v>
      </c>
    </row>
    <row r="85" spans="1:10" s="158" customFormat="1" ht="30.75" customHeight="1" x14ac:dyDescent="0.2">
      <c r="A85" s="203">
        <v>7</v>
      </c>
      <c r="B85" s="206" t="s">
        <v>619</v>
      </c>
      <c r="C85" s="204">
        <v>60</v>
      </c>
      <c r="D85" s="204" t="s">
        <v>0</v>
      </c>
      <c r="E85" s="56"/>
      <c r="F85" s="205"/>
      <c r="G85" s="153">
        <f t="shared" si="12"/>
        <v>0</v>
      </c>
      <c r="H85" s="153">
        <f t="shared" si="13"/>
        <v>0</v>
      </c>
      <c r="I85" s="153">
        <f t="shared" si="14"/>
        <v>0</v>
      </c>
      <c r="J85" s="157" t="s">
        <v>8</v>
      </c>
    </row>
    <row r="86" spans="1:10" s="38" customFormat="1" ht="27" customHeight="1" x14ac:dyDescent="0.2">
      <c r="A86" s="109">
        <v>8</v>
      </c>
      <c r="B86" s="219" t="s">
        <v>626</v>
      </c>
      <c r="C86" s="204">
        <v>1000</v>
      </c>
      <c r="D86" s="204" t="s">
        <v>0</v>
      </c>
      <c r="E86" s="56"/>
      <c r="F86" s="205"/>
      <c r="G86" s="153">
        <f t="shared" si="12"/>
        <v>0</v>
      </c>
      <c r="H86" s="153">
        <f t="shared" si="13"/>
        <v>0</v>
      </c>
      <c r="I86" s="153">
        <f t="shared" si="14"/>
        <v>0</v>
      </c>
      <c r="J86" s="157" t="s">
        <v>8</v>
      </c>
    </row>
    <row r="87" spans="1:10" s="38" customFormat="1" ht="27" customHeight="1" x14ac:dyDescent="0.2">
      <c r="A87" s="203">
        <v>9</v>
      </c>
      <c r="B87" s="219" t="s">
        <v>627</v>
      </c>
      <c r="C87" s="204">
        <v>125</v>
      </c>
      <c r="D87" s="204" t="s">
        <v>1</v>
      </c>
      <c r="E87" s="56"/>
      <c r="F87" s="205"/>
      <c r="G87" s="153">
        <f t="shared" si="12"/>
        <v>0</v>
      </c>
      <c r="H87" s="153">
        <f t="shared" si="13"/>
        <v>0</v>
      </c>
      <c r="I87" s="153">
        <f t="shared" si="14"/>
        <v>0</v>
      </c>
      <c r="J87" s="157" t="s">
        <v>8</v>
      </c>
    </row>
    <row r="88" spans="1:10" s="38" customFormat="1" ht="27" customHeight="1" x14ac:dyDescent="0.2">
      <c r="A88" s="109">
        <v>10</v>
      </c>
      <c r="B88" s="219" t="s">
        <v>628</v>
      </c>
      <c r="C88" s="204">
        <v>30</v>
      </c>
      <c r="D88" s="204" t="s">
        <v>1</v>
      </c>
      <c r="E88" s="56"/>
      <c r="F88" s="205"/>
      <c r="G88" s="153">
        <f t="shared" si="12"/>
        <v>0</v>
      </c>
      <c r="H88" s="153">
        <f t="shared" si="13"/>
        <v>0</v>
      </c>
      <c r="I88" s="153">
        <f t="shared" si="14"/>
        <v>0</v>
      </c>
      <c r="J88" s="157" t="s">
        <v>8</v>
      </c>
    </row>
    <row r="89" spans="1:10" s="158" customFormat="1" ht="26.25" customHeight="1" x14ac:dyDescent="0.2">
      <c r="A89" s="203">
        <v>11</v>
      </c>
      <c r="B89" s="219" t="s">
        <v>625</v>
      </c>
      <c r="C89" s="204">
        <v>1500</v>
      </c>
      <c r="D89" s="204" t="s">
        <v>1</v>
      </c>
      <c r="E89" s="56"/>
      <c r="F89" s="205"/>
      <c r="G89" s="153">
        <f t="shared" si="12"/>
        <v>0</v>
      </c>
      <c r="H89" s="153">
        <f t="shared" si="13"/>
        <v>0</v>
      </c>
      <c r="I89" s="153">
        <f t="shared" si="14"/>
        <v>0</v>
      </c>
      <c r="J89" s="157" t="s">
        <v>8</v>
      </c>
    </row>
    <row r="90" spans="1:10" s="158" customFormat="1" ht="25.5" customHeight="1" x14ac:dyDescent="0.2">
      <c r="A90" s="109">
        <v>12</v>
      </c>
      <c r="B90" s="219" t="s">
        <v>365</v>
      </c>
      <c r="C90" s="204">
        <v>2000</v>
      </c>
      <c r="D90" s="204" t="s">
        <v>1</v>
      </c>
      <c r="E90" s="56"/>
      <c r="F90" s="205"/>
      <c r="G90" s="153">
        <f t="shared" si="12"/>
        <v>0</v>
      </c>
      <c r="H90" s="153">
        <f t="shared" si="13"/>
        <v>0</v>
      </c>
      <c r="I90" s="153">
        <f t="shared" si="14"/>
        <v>0</v>
      </c>
      <c r="J90" s="157" t="s">
        <v>8</v>
      </c>
    </row>
    <row r="91" spans="1:10" s="158" customFormat="1" ht="36.6" customHeight="1" x14ac:dyDescent="0.2">
      <c r="A91" s="203">
        <v>13</v>
      </c>
      <c r="B91" s="219" t="s">
        <v>620</v>
      </c>
      <c r="C91" s="204">
        <v>300</v>
      </c>
      <c r="D91" s="204" t="s">
        <v>1</v>
      </c>
      <c r="E91" s="56"/>
      <c r="F91" s="205"/>
      <c r="G91" s="153">
        <f t="shared" si="12"/>
        <v>0</v>
      </c>
      <c r="H91" s="153">
        <f t="shared" si="13"/>
        <v>0</v>
      </c>
      <c r="I91" s="153">
        <f t="shared" si="14"/>
        <v>0</v>
      </c>
      <c r="J91" s="157" t="s">
        <v>8</v>
      </c>
    </row>
    <row r="92" spans="1:10" s="158" customFormat="1" ht="36.6" customHeight="1" x14ac:dyDescent="0.2">
      <c r="A92" s="109">
        <v>14</v>
      </c>
      <c r="B92" s="219" t="s">
        <v>621</v>
      </c>
      <c r="C92" s="204">
        <v>300</v>
      </c>
      <c r="D92" s="204" t="s">
        <v>1</v>
      </c>
      <c r="E92" s="56"/>
      <c r="F92" s="205"/>
      <c r="G92" s="153">
        <f t="shared" si="12"/>
        <v>0</v>
      </c>
      <c r="H92" s="153">
        <f t="shared" si="13"/>
        <v>0</v>
      </c>
      <c r="I92" s="153">
        <f t="shared" si="14"/>
        <v>0</v>
      </c>
      <c r="J92" s="157" t="s">
        <v>8</v>
      </c>
    </row>
    <row r="93" spans="1:10" s="158" customFormat="1" ht="36.6" customHeight="1" x14ac:dyDescent="0.2">
      <c r="A93" s="203">
        <v>15</v>
      </c>
      <c r="B93" s="219" t="s">
        <v>622</v>
      </c>
      <c r="C93" s="204">
        <v>650</v>
      </c>
      <c r="D93" s="204" t="s">
        <v>1</v>
      </c>
      <c r="E93" s="56"/>
      <c r="F93" s="205"/>
      <c r="G93" s="153">
        <f t="shared" si="12"/>
        <v>0</v>
      </c>
      <c r="H93" s="153">
        <f t="shared" si="13"/>
        <v>0</v>
      </c>
      <c r="I93" s="153">
        <f t="shared" si="14"/>
        <v>0</v>
      </c>
      <c r="J93" s="157" t="s">
        <v>8</v>
      </c>
    </row>
    <row r="94" spans="1:10" s="158" customFormat="1" ht="36.6" customHeight="1" x14ac:dyDescent="0.2">
      <c r="A94" s="109">
        <v>16</v>
      </c>
      <c r="B94" s="219" t="s">
        <v>623</v>
      </c>
      <c r="C94" s="204">
        <v>1200</v>
      </c>
      <c r="D94" s="204" t="s">
        <v>1</v>
      </c>
      <c r="E94" s="56"/>
      <c r="F94" s="205"/>
      <c r="G94" s="153">
        <f t="shared" si="12"/>
        <v>0</v>
      </c>
      <c r="H94" s="153">
        <f t="shared" si="13"/>
        <v>0</v>
      </c>
      <c r="I94" s="153">
        <f t="shared" si="14"/>
        <v>0</v>
      </c>
      <c r="J94" s="157" t="s">
        <v>8</v>
      </c>
    </row>
    <row r="95" spans="1:10" s="158" customFormat="1" ht="36.6" customHeight="1" x14ac:dyDescent="0.2">
      <c r="A95" s="203">
        <v>17</v>
      </c>
      <c r="B95" s="219" t="s">
        <v>624</v>
      </c>
      <c r="C95" s="204">
        <v>400</v>
      </c>
      <c r="D95" s="204" t="s">
        <v>1</v>
      </c>
      <c r="E95" s="56"/>
      <c r="F95" s="205"/>
      <c r="G95" s="153">
        <f t="shared" si="12"/>
        <v>0</v>
      </c>
      <c r="H95" s="153">
        <f t="shared" si="13"/>
        <v>0</v>
      </c>
      <c r="I95" s="153">
        <f t="shared" si="14"/>
        <v>0</v>
      </c>
      <c r="J95" s="157" t="s">
        <v>8</v>
      </c>
    </row>
    <row r="96" spans="1:10" s="97" customFormat="1" ht="30" customHeight="1" x14ac:dyDescent="0.2">
      <c r="A96" s="109">
        <v>18</v>
      </c>
      <c r="B96" s="230" t="s">
        <v>365</v>
      </c>
      <c r="C96" s="113">
        <v>850</v>
      </c>
      <c r="D96" s="113" t="s">
        <v>1</v>
      </c>
      <c r="E96" s="56"/>
      <c r="F96" s="105"/>
      <c r="G96" s="153">
        <f t="shared" si="12"/>
        <v>0</v>
      </c>
      <c r="H96" s="153">
        <f t="shared" si="13"/>
        <v>0</v>
      </c>
      <c r="I96" s="153">
        <f t="shared" si="14"/>
        <v>0</v>
      </c>
      <c r="J96" s="157" t="s">
        <v>8</v>
      </c>
    </row>
    <row r="97" spans="1:10" s="97" customFormat="1" ht="30" customHeight="1" x14ac:dyDescent="0.2">
      <c r="A97" s="203">
        <v>19</v>
      </c>
      <c r="B97" s="230" t="s">
        <v>392</v>
      </c>
      <c r="C97" s="113">
        <v>1500</v>
      </c>
      <c r="D97" s="113" t="s">
        <v>1</v>
      </c>
      <c r="E97" s="56"/>
      <c r="F97" s="105"/>
      <c r="G97" s="153">
        <f t="shared" si="12"/>
        <v>0</v>
      </c>
      <c r="H97" s="153">
        <f t="shared" si="13"/>
        <v>0</v>
      </c>
      <c r="I97" s="153">
        <f t="shared" si="14"/>
        <v>0</v>
      </c>
      <c r="J97" s="157" t="s">
        <v>8</v>
      </c>
    </row>
    <row r="98" spans="1:10" s="97" customFormat="1" ht="30" customHeight="1" x14ac:dyDescent="0.2">
      <c r="A98" s="109">
        <v>20</v>
      </c>
      <c r="B98" s="230" t="s">
        <v>393</v>
      </c>
      <c r="C98" s="113">
        <v>550</v>
      </c>
      <c r="D98" s="113" t="s">
        <v>1</v>
      </c>
      <c r="E98" s="56"/>
      <c r="F98" s="105"/>
      <c r="G98" s="153">
        <f t="shared" si="12"/>
        <v>0</v>
      </c>
      <c r="H98" s="153">
        <f t="shared" si="13"/>
        <v>0</v>
      </c>
      <c r="I98" s="153">
        <f t="shared" si="14"/>
        <v>0</v>
      </c>
      <c r="J98" s="157" t="s">
        <v>8</v>
      </c>
    </row>
    <row r="99" spans="1:10" s="97" customFormat="1" ht="30" customHeight="1" x14ac:dyDescent="0.2">
      <c r="A99" s="203">
        <v>21</v>
      </c>
      <c r="B99" s="230" t="s">
        <v>629</v>
      </c>
      <c r="C99" s="113">
        <v>200</v>
      </c>
      <c r="D99" s="113" t="s">
        <v>1</v>
      </c>
      <c r="E99" s="56"/>
      <c r="F99" s="105"/>
      <c r="G99" s="153">
        <f t="shared" si="12"/>
        <v>0</v>
      </c>
      <c r="H99" s="153">
        <f t="shared" si="13"/>
        <v>0</v>
      </c>
      <c r="I99" s="153">
        <f t="shared" si="14"/>
        <v>0</v>
      </c>
      <c r="J99" s="157" t="s">
        <v>8</v>
      </c>
    </row>
    <row r="100" spans="1:10" s="38" customFormat="1" ht="19.5" customHeight="1" x14ac:dyDescent="0.2">
      <c r="A100" s="109">
        <v>22</v>
      </c>
      <c r="B100" s="219" t="s">
        <v>630</v>
      </c>
      <c r="C100" s="204">
        <v>60</v>
      </c>
      <c r="D100" s="204" t="s">
        <v>0</v>
      </c>
      <c r="E100" s="56"/>
      <c r="F100" s="205"/>
      <c r="G100" s="153">
        <f t="shared" si="12"/>
        <v>0</v>
      </c>
      <c r="H100" s="153">
        <f t="shared" si="13"/>
        <v>0</v>
      </c>
      <c r="I100" s="153">
        <f t="shared" si="14"/>
        <v>0</v>
      </c>
      <c r="J100" s="157" t="s">
        <v>8</v>
      </c>
    </row>
    <row r="101" spans="1:10" s="38" customFormat="1" ht="33.75" customHeight="1" x14ac:dyDescent="0.2">
      <c r="A101" s="203">
        <v>23</v>
      </c>
      <c r="B101" s="219" t="s">
        <v>631</v>
      </c>
      <c r="C101" s="204">
        <v>100</v>
      </c>
      <c r="D101" s="204" t="s">
        <v>1</v>
      </c>
      <c r="E101" s="56"/>
      <c r="F101" s="205"/>
      <c r="G101" s="153">
        <f t="shared" si="12"/>
        <v>0</v>
      </c>
      <c r="H101" s="153">
        <f t="shared" si="13"/>
        <v>0</v>
      </c>
      <c r="I101" s="153">
        <f t="shared" si="14"/>
        <v>0</v>
      </c>
      <c r="J101" s="157" t="s">
        <v>8</v>
      </c>
    </row>
    <row r="102" spans="1:10" s="97" customFormat="1" ht="27" x14ac:dyDescent="0.2">
      <c r="A102" s="109">
        <v>24</v>
      </c>
      <c r="B102" s="230" t="s">
        <v>394</v>
      </c>
      <c r="C102" s="113">
        <v>1500</v>
      </c>
      <c r="D102" s="113" t="s">
        <v>1</v>
      </c>
      <c r="E102" s="56"/>
      <c r="F102" s="105"/>
      <c r="G102" s="153">
        <f t="shared" si="12"/>
        <v>0</v>
      </c>
      <c r="H102" s="153">
        <f t="shared" si="13"/>
        <v>0</v>
      </c>
      <c r="I102" s="153">
        <f t="shared" si="14"/>
        <v>0</v>
      </c>
      <c r="J102" s="157" t="s">
        <v>8</v>
      </c>
    </row>
    <row r="103" spans="1:10" s="38" customFormat="1" ht="27" customHeight="1" x14ac:dyDescent="0.2">
      <c r="A103" s="203">
        <v>25</v>
      </c>
      <c r="B103" s="219" t="s">
        <v>170</v>
      </c>
      <c r="C103" s="204">
        <v>10</v>
      </c>
      <c r="D103" s="204" t="s">
        <v>1</v>
      </c>
      <c r="E103" s="56"/>
      <c r="F103" s="205"/>
      <c r="G103" s="153">
        <f t="shared" si="12"/>
        <v>0</v>
      </c>
      <c r="H103" s="153">
        <f t="shared" si="13"/>
        <v>0</v>
      </c>
      <c r="I103" s="153">
        <f t="shared" si="14"/>
        <v>0</v>
      </c>
      <c r="J103" s="157" t="s">
        <v>8</v>
      </c>
    </row>
    <row r="104" spans="1:10" s="97" customFormat="1" ht="27" x14ac:dyDescent="0.2">
      <c r="A104" s="109">
        <v>26</v>
      </c>
      <c r="B104" s="230" t="s">
        <v>149</v>
      </c>
      <c r="C104" s="113">
        <v>850</v>
      </c>
      <c r="D104" s="113" t="s">
        <v>1</v>
      </c>
      <c r="E104" s="56"/>
      <c r="F104" s="105"/>
      <c r="G104" s="153">
        <f t="shared" si="12"/>
        <v>0</v>
      </c>
      <c r="H104" s="153">
        <f t="shared" si="13"/>
        <v>0</v>
      </c>
      <c r="I104" s="153">
        <f t="shared" si="14"/>
        <v>0</v>
      </c>
      <c r="J104" s="157" t="s">
        <v>8</v>
      </c>
    </row>
    <row r="105" spans="1:10" s="97" customFormat="1" ht="27" x14ac:dyDescent="0.2">
      <c r="A105" s="203">
        <v>27</v>
      </c>
      <c r="B105" s="230" t="s">
        <v>56</v>
      </c>
      <c r="C105" s="113">
        <v>1200</v>
      </c>
      <c r="D105" s="113" t="s">
        <v>1</v>
      </c>
      <c r="E105" s="56"/>
      <c r="F105" s="105"/>
      <c r="G105" s="153">
        <f t="shared" si="12"/>
        <v>0</v>
      </c>
      <c r="H105" s="153">
        <f t="shared" si="13"/>
        <v>0</v>
      </c>
      <c r="I105" s="153">
        <f t="shared" si="14"/>
        <v>0</v>
      </c>
      <c r="J105" s="157" t="s">
        <v>8</v>
      </c>
    </row>
    <row r="106" spans="1:10" s="97" customFormat="1" ht="40.5" x14ac:dyDescent="0.2">
      <c r="A106" s="109">
        <v>28</v>
      </c>
      <c r="B106" s="221" t="s">
        <v>632</v>
      </c>
      <c r="C106" s="103">
        <v>30</v>
      </c>
      <c r="D106" s="103" t="s">
        <v>1</v>
      </c>
      <c r="E106" s="56"/>
      <c r="F106" s="105"/>
      <c r="G106" s="153">
        <f t="shared" si="12"/>
        <v>0</v>
      </c>
      <c r="H106" s="153">
        <f t="shared" si="13"/>
        <v>0</v>
      </c>
      <c r="I106" s="153">
        <f t="shared" si="14"/>
        <v>0</v>
      </c>
      <c r="J106" s="157" t="s">
        <v>8</v>
      </c>
    </row>
    <row r="107" spans="1:10" s="97" customFormat="1" ht="27" x14ac:dyDescent="0.2">
      <c r="A107" s="203">
        <v>29</v>
      </c>
      <c r="B107" s="55" t="s">
        <v>633</v>
      </c>
      <c r="C107" s="103">
        <v>150</v>
      </c>
      <c r="D107" s="103" t="s">
        <v>1</v>
      </c>
      <c r="E107" s="56"/>
      <c r="F107" s="105"/>
      <c r="G107" s="153">
        <f t="shared" si="12"/>
        <v>0</v>
      </c>
      <c r="H107" s="153">
        <f t="shared" si="13"/>
        <v>0</v>
      </c>
      <c r="I107" s="153">
        <f t="shared" si="14"/>
        <v>0</v>
      </c>
      <c r="J107" s="157" t="s">
        <v>8</v>
      </c>
    </row>
    <row r="108" spans="1:10" s="97" customFormat="1" ht="20.100000000000001" customHeight="1" x14ac:dyDescent="0.2">
      <c r="A108" s="30"/>
      <c r="B108" s="42" t="s">
        <v>634</v>
      </c>
      <c r="C108" s="104" t="s">
        <v>8</v>
      </c>
      <c r="D108" s="104" t="s">
        <v>8</v>
      </c>
      <c r="E108" s="104" t="s">
        <v>8</v>
      </c>
      <c r="F108" s="33" t="s">
        <v>8</v>
      </c>
      <c r="G108" s="34">
        <f>SUM(G79:G107)</f>
        <v>0</v>
      </c>
      <c r="H108" s="34">
        <f>SUM(H79:H107)</f>
        <v>0</v>
      </c>
      <c r="I108" s="34">
        <f>SUM(I79:I107)</f>
        <v>0</v>
      </c>
      <c r="J108" s="157" t="s">
        <v>8</v>
      </c>
    </row>
    <row r="109" spans="1:10" s="97" customFormat="1" ht="13.5" x14ac:dyDescent="0.2">
      <c r="A109" s="333" t="s">
        <v>611</v>
      </c>
      <c r="B109" s="334"/>
      <c r="C109" s="334"/>
      <c r="D109" s="334"/>
      <c r="E109" s="334"/>
      <c r="F109" s="334"/>
      <c r="G109" s="334"/>
      <c r="H109" s="334"/>
      <c r="I109" s="334"/>
      <c r="J109" s="334"/>
    </row>
    <row r="110" spans="1:10" s="97" customFormat="1" ht="54" x14ac:dyDescent="0.2">
      <c r="A110" s="98">
        <v>1</v>
      </c>
      <c r="B110" s="214" t="s">
        <v>612</v>
      </c>
      <c r="C110" s="224">
        <v>800</v>
      </c>
      <c r="D110" s="224" t="s">
        <v>0</v>
      </c>
      <c r="E110" s="228"/>
      <c r="F110" s="105"/>
      <c r="G110" s="102">
        <f t="shared" ref="G110" si="15">C110*ROUND(F110,4)</f>
        <v>0</v>
      </c>
      <c r="H110" s="102">
        <f t="shared" ref="H110" si="16">G110*0.095</f>
        <v>0</v>
      </c>
      <c r="I110" s="102">
        <f t="shared" ref="I110" si="17">G110+H110</f>
        <v>0</v>
      </c>
      <c r="J110" s="157" t="s">
        <v>8</v>
      </c>
    </row>
    <row r="111" spans="1:10" s="97" customFormat="1" ht="37.9" customHeight="1" x14ac:dyDescent="0.2">
      <c r="A111" s="98">
        <v>2</v>
      </c>
      <c r="B111" s="214" t="s">
        <v>291</v>
      </c>
      <c r="C111" s="224">
        <v>40</v>
      </c>
      <c r="D111" s="224" t="s">
        <v>0</v>
      </c>
      <c r="E111" s="228"/>
      <c r="F111" s="105"/>
      <c r="G111" s="102">
        <f t="shared" ref="G111:G113" si="18">C111*ROUND(F111,4)</f>
        <v>0</v>
      </c>
      <c r="H111" s="102">
        <f t="shared" ref="H111:H113" si="19">G111*0.095</f>
        <v>0</v>
      </c>
      <c r="I111" s="102">
        <f t="shared" ref="I111:I113" si="20">G111+H111</f>
        <v>0</v>
      </c>
      <c r="J111" s="157" t="s">
        <v>8</v>
      </c>
    </row>
    <row r="112" spans="1:10" s="97" customFormat="1" ht="27" x14ac:dyDescent="0.2">
      <c r="A112" s="98">
        <v>3</v>
      </c>
      <c r="B112" s="214" t="s">
        <v>292</v>
      </c>
      <c r="C112" s="224">
        <v>70</v>
      </c>
      <c r="D112" s="224" t="s">
        <v>0</v>
      </c>
      <c r="E112" s="228"/>
      <c r="F112" s="105"/>
      <c r="G112" s="102">
        <f t="shared" si="18"/>
        <v>0</v>
      </c>
      <c r="H112" s="102">
        <f t="shared" si="19"/>
        <v>0</v>
      </c>
      <c r="I112" s="102">
        <f t="shared" si="20"/>
        <v>0</v>
      </c>
      <c r="J112" s="157" t="s">
        <v>8</v>
      </c>
    </row>
    <row r="113" spans="1:11" s="97" customFormat="1" ht="13.5" x14ac:dyDescent="0.2">
      <c r="A113" s="306">
        <v>4</v>
      </c>
      <c r="B113" s="307" t="s">
        <v>425</v>
      </c>
      <c r="C113" s="308">
        <v>50</v>
      </c>
      <c r="D113" s="308" t="s">
        <v>0</v>
      </c>
      <c r="E113" s="309"/>
      <c r="F113" s="298"/>
      <c r="G113" s="299">
        <f t="shared" si="18"/>
        <v>0</v>
      </c>
      <c r="H113" s="299">
        <f t="shared" si="19"/>
        <v>0</v>
      </c>
      <c r="I113" s="299">
        <f t="shared" si="20"/>
        <v>0</v>
      </c>
      <c r="J113" s="310" t="s">
        <v>8</v>
      </c>
    </row>
    <row r="114" spans="1:11" s="97" customFormat="1" ht="13.5" x14ac:dyDescent="0.2">
      <c r="A114" s="30"/>
      <c r="B114" s="42" t="s">
        <v>635</v>
      </c>
      <c r="C114" s="104" t="s">
        <v>8</v>
      </c>
      <c r="D114" s="104" t="s">
        <v>8</v>
      </c>
      <c r="E114" s="104" t="s">
        <v>8</v>
      </c>
      <c r="F114" s="33" t="s">
        <v>8</v>
      </c>
      <c r="G114" s="34">
        <f>SUM(G110:G113)</f>
        <v>0</v>
      </c>
      <c r="H114" s="34">
        <f>SUM(H110:H113)</f>
        <v>0</v>
      </c>
      <c r="I114" s="34">
        <f>SUM(I110:I113)</f>
        <v>0</v>
      </c>
      <c r="J114" s="157" t="s">
        <v>8</v>
      </c>
    </row>
    <row r="115" spans="1:11" s="97" customFormat="1" ht="13.5" x14ac:dyDescent="0.2">
      <c r="A115" s="333" t="s">
        <v>609</v>
      </c>
      <c r="B115" s="334"/>
      <c r="C115" s="334"/>
      <c r="D115" s="334"/>
      <c r="E115" s="334"/>
      <c r="F115" s="334"/>
      <c r="G115" s="334"/>
      <c r="H115" s="334"/>
      <c r="I115" s="334"/>
      <c r="J115" s="334"/>
    </row>
    <row r="116" spans="1:11" s="97" customFormat="1" ht="27" x14ac:dyDescent="0.2">
      <c r="A116" s="285">
        <v>1</v>
      </c>
      <c r="B116" s="286" t="s">
        <v>253</v>
      </c>
      <c r="C116" s="103">
        <v>200</v>
      </c>
      <c r="D116" s="103" t="s">
        <v>0</v>
      </c>
      <c r="E116" s="56"/>
      <c r="F116" s="93"/>
      <c r="G116" s="102">
        <f t="shared" ref="G116" si="21">C116*ROUND(F116,4)</f>
        <v>0</v>
      </c>
      <c r="H116" s="102">
        <f t="shared" ref="H116" si="22">G116*0.095</f>
        <v>0</v>
      </c>
      <c r="I116" s="102">
        <f t="shared" ref="I116" si="23">G116+H116</f>
        <v>0</v>
      </c>
      <c r="J116" s="124" t="s">
        <v>8</v>
      </c>
      <c r="K116" s="280"/>
    </row>
    <row r="117" spans="1:11" s="97" customFormat="1" ht="27" x14ac:dyDescent="0.2">
      <c r="A117" s="109">
        <v>2</v>
      </c>
      <c r="B117" s="286" t="s">
        <v>254</v>
      </c>
      <c r="C117" s="103">
        <v>550</v>
      </c>
      <c r="D117" s="103" t="s">
        <v>0</v>
      </c>
      <c r="E117" s="56"/>
      <c r="F117" s="93"/>
      <c r="G117" s="102">
        <f t="shared" ref="G117:G136" si="24">C117*ROUND(F117,4)</f>
        <v>0</v>
      </c>
      <c r="H117" s="102">
        <f t="shared" ref="H117:H136" si="25">G117*0.095</f>
        <v>0</v>
      </c>
      <c r="I117" s="102">
        <f t="shared" ref="I117:I136" si="26">G117+H117</f>
        <v>0</v>
      </c>
      <c r="J117" s="124" t="s">
        <v>8</v>
      </c>
    </row>
    <row r="118" spans="1:11" s="97" customFormat="1" ht="27" x14ac:dyDescent="0.2">
      <c r="A118" s="285">
        <v>3</v>
      </c>
      <c r="B118" s="64" t="s">
        <v>367</v>
      </c>
      <c r="C118" s="210">
        <v>1000</v>
      </c>
      <c r="D118" s="103" t="s">
        <v>0</v>
      </c>
      <c r="E118" s="56"/>
      <c r="F118" s="93"/>
      <c r="G118" s="102">
        <f t="shared" si="24"/>
        <v>0</v>
      </c>
      <c r="H118" s="102">
        <f t="shared" si="25"/>
        <v>0</v>
      </c>
      <c r="I118" s="102">
        <f t="shared" si="26"/>
        <v>0</v>
      </c>
      <c r="J118" s="124" t="s">
        <v>8</v>
      </c>
    </row>
    <row r="119" spans="1:11" s="97" customFormat="1" ht="27" x14ac:dyDescent="0.2">
      <c r="A119" s="109">
        <v>4</v>
      </c>
      <c r="B119" s="286" t="s">
        <v>374</v>
      </c>
      <c r="C119" s="103">
        <v>450</v>
      </c>
      <c r="D119" s="103" t="s">
        <v>0</v>
      </c>
      <c r="E119" s="56"/>
      <c r="F119" s="105"/>
      <c r="G119" s="102">
        <f t="shared" si="24"/>
        <v>0</v>
      </c>
      <c r="H119" s="102">
        <f t="shared" si="25"/>
        <v>0</v>
      </c>
      <c r="I119" s="102">
        <f t="shared" si="26"/>
        <v>0</v>
      </c>
      <c r="J119" s="124" t="s">
        <v>8</v>
      </c>
    </row>
    <row r="120" spans="1:11" s="97" customFormat="1" ht="40.5" x14ac:dyDescent="0.2">
      <c r="A120" s="285">
        <v>5</v>
      </c>
      <c r="B120" s="286" t="s">
        <v>373</v>
      </c>
      <c r="C120" s="103">
        <v>150</v>
      </c>
      <c r="D120" s="103" t="s">
        <v>0</v>
      </c>
      <c r="E120" s="56"/>
      <c r="F120" s="105"/>
      <c r="G120" s="102">
        <f t="shared" si="24"/>
        <v>0</v>
      </c>
      <c r="H120" s="102">
        <f t="shared" si="25"/>
        <v>0</v>
      </c>
      <c r="I120" s="102">
        <f t="shared" si="26"/>
        <v>0</v>
      </c>
      <c r="J120" s="124" t="s">
        <v>8</v>
      </c>
    </row>
    <row r="121" spans="1:11" s="97" customFormat="1" ht="40.5" x14ac:dyDescent="0.2">
      <c r="A121" s="109">
        <v>6</v>
      </c>
      <c r="B121" s="286" t="s">
        <v>372</v>
      </c>
      <c r="C121" s="103">
        <v>250</v>
      </c>
      <c r="D121" s="103" t="s">
        <v>0</v>
      </c>
      <c r="E121" s="56"/>
      <c r="F121" s="105"/>
      <c r="G121" s="102">
        <f t="shared" si="24"/>
        <v>0</v>
      </c>
      <c r="H121" s="102">
        <f t="shared" si="25"/>
        <v>0</v>
      </c>
      <c r="I121" s="102">
        <f t="shared" si="26"/>
        <v>0</v>
      </c>
      <c r="J121" s="124" t="s">
        <v>8</v>
      </c>
    </row>
    <row r="122" spans="1:11" s="97" customFormat="1" ht="27" x14ac:dyDescent="0.2">
      <c r="A122" s="285">
        <v>7</v>
      </c>
      <c r="B122" s="286" t="s">
        <v>158</v>
      </c>
      <c r="C122" s="103">
        <v>300</v>
      </c>
      <c r="D122" s="103" t="s">
        <v>1</v>
      </c>
      <c r="E122" s="56"/>
      <c r="F122" s="93"/>
      <c r="G122" s="102">
        <f t="shared" si="24"/>
        <v>0</v>
      </c>
      <c r="H122" s="102">
        <f t="shared" si="25"/>
        <v>0</v>
      </c>
      <c r="I122" s="102">
        <f t="shared" si="26"/>
        <v>0</v>
      </c>
      <c r="J122" s="124" t="s">
        <v>8</v>
      </c>
    </row>
    <row r="123" spans="1:11" s="97" customFormat="1" ht="27" x14ac:dyDescent="0.2">
      <c r="A123" s="109">
        <v>8</v>
      </c>
      <c r="B123" s="286" t="s">
        <v>293</v>
      </c>
      <c r="C123" s="103">
        <v>250</v>
      </c>
      <c r="D123" s="103" t="s">
        <v>1</v>
      </c>
      <c r="E123" s="56"/>
      <c r="F123" s="93"/>
      <c r="G123" s="102">
        <f t="shared" si="24"/>
        <v>0</v>
      </c>
      <c r="H123" s="102">
        <f t="shared" si="25"/>
        <v>0</v>
      </c>
      <c r="I123" s="102">
        <f t="shared" si="26"/>
        <v>0</v>
      </c>
      <c r="J123" s="124" t="s">
        <v>8</v>
      </c>
    </row>
    <row r="124" spans="1:11" s="97" customFormat="1" ht="44.25" customHeight="1" x14ac:dyDescent="0.2">
      <c r="A124" s="285">
        <v>9</v>
      </c>
      <c r="B124" s="286" t="s">
        <v>382</v>
      </c>
      <c r="C124" s="103">
        <v>150</v>
      </c>
      <c r="D124" s="103" t="s">
        <v>1</v>
      </c>
      <c r="E124" s="56"/>
      <c r="F124" s="93"/>
      <c r="G124" s="102">
        <f t="shared" si="24"/>
        <v>0</v>
      </c>
      <c r="H124" s="102">
        <f t="shared" si="25"/>
        <v>0</v>
      </c>
      <c r="I124" s="102">
        <f t="shared" si="26"/>
        <v>0</v>
      </c>
      <c r="J124" s="124" t="s">
        <v>8</v>
      </c>
    </row>
    <row r="125" spans="1:11" s="97" customFormat="1" ht="48" customHeight="1" x14ac:dyDescent="0.2">
      <c r="A125" s="109">
        <v>10</v>
      </c>
      <c r="B125" s="286" t="s">
        <v>383</v>
      </c>
      <c r="C125" s="103">
        <v>250</v>
      </c>
      <c r="D125" s="103" t="s">
        <v>1</v>
      </c>
      <c r="E125" s="56"/>
      <c r="F125" s="93"/>
      <c r="G125" s="102">
        <f t="shared" si="24"/>
        <v>0</v>
      </c>
      <c r="H125" s="102">
        <f t="shared" si="25"/>
        <v>0</v>
      </c>
      <c r="I125" s="102">
        <f t="shared" si="26"/>
        <v>0</v>
      </c>
      <c r="J125" s="124" t="s">
        <v>8</v>
      </c>
    </row>
    <row r="126" spans="1:11" s="97" customFormat="1" ht="27" x14ac:dyDescent="0.2">
      <c r="A126" s="285">
        <v>11</v>
      </c>
      <c r="B126" s="286" t="s">
        <v>1048</v>
      </c>
      <c r="C126" s="103">
        <v>250</v>
      </c>
      <c r="D126" s="103" t="s">
        <v>1</v>
      </c>
      <c r="E126" s="56"/>
      <c r="F126" s="93"/>
      <c r="G126" s="102">
        <f t="shared" si="24"/>
        <v>0</v>
      </c>
      <c r="H126" s="102">
        <f t="shared" si="25"/>
        <v>0</v>
      </c>
      <c r="I126" s="102">
        <f t="shared" si="26"/>
        <v>0</v>
      </c>
      <c r="J126" s="124" t="s">
        <v>8</v>
      </c>
    </row>
    <row r="127" spans="1:11" s="97" customFormat="1" ht="27" x14ac:dyDescent="0.2">
      <c r="A127" s="109">
        <v>12</v>
      </c>
      <c r="B127" s="286" t="s">
        <v>1049</v>
      </c>
      <c r="C127" s="103">
        <v>150</v>
      </c>
      <c r="D127" s="103" t="s">
        <v>1</v>
      </c>
      <c r="E127" s="56"/>
      <c r="F127" s="93"/>
      <c r="G127" s="102">
        <f t="shared" si="24"/>
        <v>0</v>
      </c>
      <c r="H127" s="102">
        <f t="shared" si="25"/>
        <v>0</v>
      </c>
      <c r="I127" s="102">
        <f t="shared" si="26"/>
        <v>0</v>
      </c>
      <c r="J127" s="124" t="s">
        <v>8</v>
      </c>
    </row>
    <row r="128" spans="1:11" s="97" customFormat="1" ht="27" x14ac:dyDescent="0.2">
      <c r="A128" s="285">
        <v>13</v>
      </c>
      <c r="B128" s="222" t="s">
        <v>346</v>
      </c>
      <c r="C128" s="103">
        <v>150</v>
      </c>
      <c r="D128" s="103" t="s">
        <v>1</v>
      </c>
      <c r="E128" s="56"/>
      <c r="F128" s="93"/>
      <c r="G128" s="102">
        <f t="shared" si="24"/>
        <v>0</v>
      </c>
      <c r="H128" s="102">
        <f t="shared" si="25"/>
        <v>0</v>
      </c>
      <c r="I128" s="102">
        <f t="shared" si="26"/>
        <v>0</v>
      </c>
      <c r="J128" s="124" t="s">
        <v>8</v>
      </c>
    </row>
    <row r="129" spans="1:10" s="97" customFormat="1" ht="27" x14ac:dyDescent="0.2">
      <c r="A129" s="109">
        <v>14</v>
      </c>
      <c r="B129" s="286" t="s">
        <v>175</v>
      </c>
      <c r="C129" s="103">
        <v>30</v>
      </c>
      <c r="D129" s="103" t="s">
        <v>1</v>
      </c>
      <c r="E129" s="56"/>
      <c r="F129" s="105"/>
      <c r="G129" s="102">
        <f t="shared" si="24"/>
        <v>0</v>
      </c>
      <c r="H129" s="102">
        <f t="shared" si="25"/>
        <v>0</v>
      </c>
      <c r="I129" s="102">
        <f t="shared" si="26"/>
        <v>0</v>
      </c>
      <c r="J129" s="124" t="s">
        <v>8</v>
      </c>
    </row>
    <row r="130" spans="1:10" s="97" customFormat="1" ht="40.5" x14ac:dyDescent="0.2">
      <c r="A130" s="285">
        <v>15</v>
      </c>
      <c r="B130" s="230" t="s">
        <v>86</v>
      </c>
      <c r="C130" s="103">
        <v>100</v>
      </c>
      <c r="D130" s="103" t="s">
        <v>1</v>
      </c>
      <c r="E130" s="56"/>
      <c r="F130" s="105"/>
      <c r="G130" s="102">
        <f t="shared" si="24"/>
        <v>0</v>
      </c>
      <c r="H130" s="102">
        <f t="shared" si="25"/>
        <v>0</v>
      </c>
      <c r="I130" s="102">
        <f t="shared" si="26"/>
        <v>0</v>
      </c>
      <c r="J130" s="124" t="s">
        <v>8</v>
      </c>
    </row>
    <row r="131" spans="1:10" s="97" customFormat="1" ht="27" x14ac:dyDescent="0.2">
      <c r="A131" s="109">
        <v>16</v>
      </c>
      <c r="B131" s="230" t="s">
        <v>159</v>
      </c>
      <c r="C131" s="103">
        <v>50</v>
      </c>
      <c r="D131" s="103" t="s">
        <v>1</v>
      </c>
      <c r="E131" s="56"/>
      <c r="F131" s="105"/>
      <c r="G131" s="102">
        <f t="shared" si="24"/>
        <v>0</v>
      </c>
      <c r="H131" s="102">
        <f t="shared" si="25"/>
        <v>0</v>
      </c>
      <c r="I131" s="102">
        <f t="shared" si="26"/>
        <v>0</v>
      </c>
      <c r="J131" s="124" t="s">
        <v>8</v>
      </c>
    </row>
    <row r="132" spans="1:10" s="97" customFormat="1" ht="27" x14ac:dyDescent="0.2">
      <c r="A132" s="285">
        <v>17</v>
      </c>
      <c r="B132" s="286" t="s">
        <v>364</v>
      </c>
      <c r="C132" s="103">
        <v>50</v>
      </c>
      <c r="D132" s="103" t="s">
        <v>1</v>
      </c>
      <c r="E132" s="56"/>
      <c r="F132" s="105"/>
      <c r="G132" s="102">
        <f t="shared" si="24"/>
        <v>0</v>
      </c>
      <c r="H132" s="102">
        <f t="shared" si="25"/>
        <v>0</v>
      </c>
      <c r="I132" s="102">
        <f t="shared" si="26"/>
        <v>0</v>
      </c>
      <c r="J132" s="124" t="s">
        <v>8</v>
      </c>
    </row>
    <row r="133" spans="1:10" s="97" customFormat="1" ht="27" x14ac:dyDescent="0.2">
      <c r="A133" s="109">
        <v>18</v>
      </c>
      <c r="B133" s="222" t="s">
        <v>360</v>
      </c>
      <c r="C133" s="103">
        <v>70</v>
      </c>
      <c r="D133" s="103" t="s">
        <v>1</v>
      </c>
      <c r="E133" s="56"/>
      <c r="F133" s="105"/>
      <c r="G133" s="102">
        <f t="shared" si="24"/>
        <v>0</v>
      </c>
      <c r="H133" s="102">
        <f t="shared" si="25"/>
        <v>0</v>
      </c>
      <c r="I133" s="102">
        <f t="shared" si="26"/>
        <v>0</v>
      </c>
      <c r="J133" s="124" t="s">
        <v>8</v>
      </c>
    </row>
    <row r="134" spans="1:10" s="97" customFormat="1" ht="27" x14ac:dyDescent="0.2">
      <c r="A134" s="285">
        <v>19</v>
      </c>
      <c r="B134" s="230" t="s">
        <v>123</v>
      </c>
      <c r="C134" s="103">
        <v>75</v>
      </c>
      <c r="D134" s="103" t="s">
        <v>1</v>
      </c>
      <c r="E134" s="56"/>
      <c r="F134" s="105"/>
      <c r="G134" s="102">
        <f t="shared" si="24"/>
        <v>0</v>
      </c>
      <c r="H134" s="102">
        <f t="shared" si="25"/>
        <v>0</v>
      </c>
      <c r="I134" s="102">
        <f t="shared" si="26"/>
        <v>0</v>
      </c>
      <c r="J134" s="124" t="s">
        <v>8</v>
      </c>
    </row>
    <row r="135" spans="1:10" s="97" customFormat="1" ht="27" x14ac:dyDescent="0.2">
      <c r="A135" s="109">
        <v>20</v>
      </c>
      <c r="B135" s="230" t="s">
        <v>294</v>
      </c>
      <c r="C135" s="103">
        <v>800</v>
      </c>
      <c r="D135" s="103" t="s">
        <v>1</v>
      </c>
      <c r="E135" s="56"/>
      <c r="F135" s="105"/>
      <c r="G135" s="102">
        <f t="shared" si="24"/>
        <v>0</v>
      </c>
      <c r="H135" s="102">
        <f t="shared" si="25"/>
        <v>0</v>
      </c>
      <c r="I135" s="102">
        <f t="shared" si="26"/>
        <v>0</v>
      </c>
      <c r="J135" s="124" t="s">
        <v>8</v>
      </c>
    </row>
    <row r="136" spans="1:10" s="97" customFormat="1" ht="40.5" x14ac:dyDescent="0.2">
      <c r="A136" s="285">
        <v>21</v>
      </c>
      <c r="B136" s="222" t="s">
        <v>295</v>
      </c>
      <c r="C136" s="103">
        <v>100</v>
      </c>
      <c r="D136" s="103" t="s">
        <v>1</v>
      </c>
      <c r="E136" s="287"/>
      <c r="F136" s="105"/>
      <c r="G136" s="102">
        <f t="shared" si="24"/>
        <v>0</v>
      </c>
      <c r="H136" s="102">
        <f t="shared" si="25"/>
        <v>0</v>
      </c>
      <c r="I136" s="102">
        <f t="shared" si="26"/>
        <v>0</v>
      </c>
      <c r="J136" s="124" t="s">
        <v>8</v>
      </c>
    </row>
    <row r="137" spans="1:10" s="97" customFormat="1" ht="13.5" x14ac:dyDescent="0.2">
      <c r="A137" s="30"/>
      <c r="B137" s="42" t="s">
        <v>610</v>
      </c>
      <c r="C137" s="104" t="s">
        <v>8</v>
      </c>
      <c r="D137" s="104" t="s">
        <v>8</v>
      </c>
      <c r="E137" s="104" t="s">
        <v>8</v>
      </c>
      <c r="F137" s="33" t="s">
        <v>8</v>
      </c>
      <c r="G137" s="34">
        <f>SUM(G116:G136)</f>
        <v>0</v>
      </c>
      <c r="H137" s="34">
        <f>SUM(H116:H136)</f>
        <v>0</v>
      </c>
      <c r="I137" s="34">
        <f>SUM(I116:I136)</f>
        <v>0</v>
      </c>
      <c r="J137" s="124" t="s">
        <v>8</v>
      </c>
    </row>
    <row r="138" spans="1:10" ht="15" x14ac:dyDescent="0.25">
      <c r="A138" s="340" t="s">
        <v>82</v>
      </c>
      <c r="B138" s="340"/>
      <c r="C138" s="340"/>
      <c r="D138" s="340"/>
      <c r="E138" s="340"/>
      <c r="F138" s="340"/>
      <c r="G138" s="340"/>
      <c r="H138" s="340"/>
      <c r="I138" s="340"/>
      <c r="J138" s="340"/>
    </row>
    <row r="139" spans="1:10" ht="29.25" customHeight="1" x14ac:dyDescent="0.25">
      <c r="A139" s="341" t="s">
        <v>275</v>
      </c>
      <c r="B139" s="342"/>
      <c r="C139" s="342"/>
      <c r="D139" s="342"/>
      <c r="E139" s="342"/>
      <c r="F139" s="342"/>
      <c r="G139" s="342"/>
      <c r="H139" s="342"/>
      <c r="I139" s="342"/>
      <c r="J139" s="342"/>
    </row>
    <row r="140" spans="1:10" ht="23.25" customHeight="1" x14ac:dyDescent="0.25">
      <c r="A140" s="132" t="s">
        <v>287</v>
      </c>
      <c r="B140" s="148"/>
      <c r="C140" s="148"/>
      <c r="D140" s="148"/>
      <c r="E140" s="148"/>
      <c r="F140" s="148"/>
      <c r="G140" s="148"/>
      <c r="H140" s="148"/>
      <c r="I140" s="148"/>
      <c r="J140" s="148"/>
    </row>
    <row r="141" spans="1:10" ht="15" x14ac:dyDescent="0.25">
      <c r="A141" s="335" t="s">
        <v>427</v>
      </c>
      <c r="B141" s="335"/>
      <c r="C141" s="335"/>
      <c r="D141" s="335"/>
      <c r="E141" s="335"/>
      <c r="F141" s="335"/>
      <c r="G141" s="335"/>
      <c r="H141" s="335"/>
      <c r="I141" s="335"/>
      <c r="J141" s="335"/>
    </row>
    <row r="142" spans="1:10" ht="33" customHeight="1" x14ac:dyDescent="0.25">
      <c r="A142" s="335" t="s">
        <v>927</v>
      </c>
      <c r="B142" s="335"/>
      <c r="C142" s="335"/>
      <c r="D142" s="335"/>
      <c r="E142" s="335"/>
      <c r="F142" s="335"/>
      <c r="G142" s="335"/>
      <c r="H142" s="335"/>
      <c r="I142" s="335"/>
      <c r="J142" s="335"/>
    </row>
    <row r="143" spans="1:10" ht="15" x14ac:dyDescent="0.25">
      <c r="A143" s="44" t="s">
        <v>277</v>
      </c>
      <c r="B143" s="149"/>
      <c r="C143" s="149"/>
      <c r="D143" s="149"/>
      <c r="E143" s="149"/>
      <c r="F143" s="149"/>
      <c r="G143" s="149"/>
      <c r="H143" s="149"/>
      <c r="I143" s="149"/>
      <c r="J143" s="149"/>
    </row>
    <row r="144" spans="1:10" ht="15" x14ac:dyDescent="0.25">
      <c r="A144" s="44" t="s">
        <v>278</v>
      </c>
      <c r="B144" s="149"/>
      <c r="C144" s="149"/>
      <c r="D144" s="149"/>
      <c r="E144" s="149"/>
      <c r="F144" s="149"/>
      <c r="G144" s="149"/>
      <c r="H144" s="149"/>
      <c r="I144" s="149"/>
      <c r="J144" s="149"/>
    </row>
    <row r="145" spans="1:10" ht="30.75" customHeight="1" x14ac:dyDescent="0.25">
      <c r="A145" s="335" t="s">
        <v>928</v>
      </c>
      <c r="B145" s="343"/>
      <c r="C145" s="343"/>
      <c r="D145" s="343"/>
      <c r="E145" s="343"/>
      <c r="F145" s="343"/>
      <c r="G145" s="343"/>
      <c r="H145" s="343"/>
      <c r="I145" s="343"/>
      <c r="J145" s="343"/>
    </row>
    <row r="146" spans="1:10" ht="27.75" customHeight="1" x14ac:dyDescent="0.25">
      <c r="A146" s="335" t="s">
        <v>929</v>
      </c>
      <c r="B146" s="335"/>
      <c r="C146" s="335"/>
      <c r="D146" s="335"/>
      <c r="E146" s="335"/>
      <c r="F146" s="335"/>
      <c r="G146" s="335"/>
      <c r="H146" s="335"/>
      <c r="I146" s="335"/>
      <c r="J146" s="335"/>
    </row>
    <row r="147" spans="1:10" ht="12" customHeight="1" x14ac:dyDescent="0.25">
      <c r="A147" s="38" t="s">
        <v>930</v>
      </c>
      <c r="B147" s="137"/>
      <c r="C147" s="138"/>
      <c r="D147" s="38"/>
      <c r="E147" s="38"/>
      <c r="F147" s="38"/>
      <c r="G147" s="38"/>
      <c r="H147" s="38"/>
      <c r="I147" s="38"/>
      <c r="J147" s="38"/>
    </row>
  </sheetData>
  <mergeCells count="13">
    <mergeCell ref="A115:J115"/>
    <mergeCell ref="A146:J146"/>
    <mergeCell ref="A1:E1"/>
    <mergeCell ref="A3:J3"/>
    <mergeCell ref="A7:J7"/>
    <mergeCell ref="A109:J109"/>
    <mergeCell ref="A71:J71"/>
    <mergeCell ref="A78:J78"/>
    <mergeCell ref="A138:J138"/>
    <mergeCell ref="A139:J139"/>
    <mergeCell ref="A141:J141"/>
    <mergeCell ref="A142:J142"/>
    <mergeCell ref="A145:J145"/>
  </mergeCells>
  <dataValidations count="3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65:J69 J8:J31 J72:J76 J33:J44 J46:J54 J56 J60" xr:uid="{85A1D846-98D9-4C35-B68C-5DE524E845F1}">
      <formula1>1</formula1>
    </dataValidation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32 J45 J55 J57:J59 J61:J64" xr:uid="{1BEE6D8B-3ECC-4C07-8BAA-91F2E7A9E9E5}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sqref="J79:J108 J110:J114" xr:uid="{11A2744F-B6A1-441F-951C-D195DB6677BA}"/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E113"/>
  <sheetViews>
    <sheetView zoomScaleNormal="100" zoomScaleSheetLayoutView="100" workbookViewId="0">
      <pane ySplit="6" topLeftCell="A88" activePane="bottomLeft" state="frozen"/>
      <selection activeCell="E9" sqref="E9"/>
      <selection pane="bottomLeft" activeCell="A24" sqref="A24"/>
    </sheetView>
  </sheetViews>
  <sheetFormatPr defaultColWidth="9.28515625" defaultRowHeight="12" x14ac:dyDescent="0.2"/>
  <cols>
    <col min="1" max="1" width="4.85546875" style="97" customWidth="1"/>
    <col min="2" max="2" width="32.7109375" style="73" customWidth="1"/>
    <col min="3" max="3" width="7.85546875" style="97" customWidth="1"/>
    <col min="4" max="4" width="4.85546875" style="97" customWidth="1"/>
    <col min="5" max="5" width="13.28515625" style="97" customWidth="1"/>
    <col min="6" max="6" width="12.7109375" style="63" customWidth="1"/>
    <col min="7" max="7" width="13.85546875" style="97" customWidth="1"/>
    <col min="8" max="8" width="13.140625" style="97" customWidth="1"/>
    <col min="9" max="9" width="14.28515625" style="97" customWidth="1"/>
    <col min="10" max="10" width="9" style="78" customWidth="1"/>
    <col min="11" max="99" width="9.28515625" style="78"/>
    <col min="100" max="16384" width="9.28515625" style="97"/>
  </cols>
  <sheetData>
    <row r="1" spans="1:99" ht="13.5" x14ac:dyDescent="0.25">
      <c r="A1" s="344" t="s">
        <v>3</v>
      </c>
      <c r="B1" s="344"/>
      <c r="C1" s="344"/>
      <c r="D1" s="344"/>
      <c r="E1" s="344"/>
      <c r="F1" s="9"/>
      <c r="G1" s="345" t="s">
        <v>428</v>
      </c>
      <c r="H1" s="345"/>
      <c r="I1" s="345"/>
      <c r="J1" s="345"/>
    </row>
    <row r="2" spans="1:99" ht="13.5" x14ac:dyDescent="0.25">
      <c r="A2" s="8"/>
      <c r="B2" s="86"/>
      <c r="C2" s="8"/>
      <c r="D2" s="10"/>
      <c r="E2" s="8"/>
      <c r="F2" s="9"/>
      <c r="G2" s="8"/>
      <c r="H2" s="8"/>
      <c r="I2" s="8"/>
      <c r="J2" s="75"/>
    </row>
    <row r="3" spans="1:99" s="18" customFormat="1" ht="18.75" x14ac:dyDescent="0.3">
      <c r="A3" s="337" t="s">
        <v>280</v>
      </c>
      <c r="B3" s="337"/>
      <c r="C3" s="337"/>
      <c r="D3" s="337"/>
      <c r="E3" s="337"/>
      <c r="F3" s="337"/>
      <c r="G3" s="337"/>
      <c r="H3" s="337"/>
      <c r="I3" s="337"/>
      <c r="J3" s="337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</row>
    <row r="5" spans="1:99" s="28" customFormat="1" ht="45" x14ac:dyDescent="0.15">
      <c r="A5" s="51" t="s">
        <v>4</v>
      </c>
      <c r="B5" s="51" t="s">
        <v>5</v>
      </c>
      <c r="C5" s="52" t="s">
        <v>6</v>
      </c>
      <c r="D5" s="52" t="s">
        <v>85</v>
      </c>
      <c r="E5" s="95" t="s">
        <v>378</v>
      </c>
      <c r="F5" s="95" t="s">
        <v>76</v>
      </c>
      <c r="G5" s="95" t="s">
        <v>77</v>
      </c>
      <c r="H5" s="95" t="s">
        <v>126</v>
      </c>
      <c r="I5" s="95" t="s">
        <v>80</v>
      </c>
      <c r="J5" s="95" t="s">
        <v>274</v>
      </c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7"/>
      <c r="BC5" s="197"/>
      <c r="BD5" s="197"/>
      <c r="BE5" s="197"/>
      <c r="BF5" s="197"/>
      <c r="BG5" s="197"/>
      <c r="BH5" s="197"/>
      <c r="BI5" s="197"/>
      <c r="BJ5" s="197"/>
      <c r="BK5" s="197"/>
      <c r="BL5" s="197"/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</row>
    <row r="6" spans="1:99" s="28" customFormat="1" ht="11.25" x14ac:dyDescent="0.15">
      <c r="A6" s="53">
        <v>1</v>
      </c>
      <c r="B6" s="53">
        <v>2</v>
      </c>
      <c r="C6" s="96">
        <v>3</v>
      </c>
      <c r="D6" s="96">
        <v>4</v>
      </c>
      <c r="E6" s="96">
        <v>5</v>
      </c>
      <c r="F6" s="96">
        <v>6</v>
      </c>
      <c r="G6" s="54" t="s">
        <v>78</v>
      </c>
      <c r="H6" s="96" t="s">
        <v>79</v>
      </c>
      <c r="I6" s="54" t="s">
        <v>81</v>
      </c>
      <c r="J6" s="96">
        <v>10</v>
      </c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97"/>
      <c r="BS6" s="197"/>
      <c r="BT6" s="197"/>
      <c r="BU6" s="197"/>
      <c r="BV6" s="197"/>
      <c r="BW6" s="197"/>
      <c r="BX6" s="197"/>
      <c r="BY6" s="197"/>
      <c r="BZ6" s="197"/>
      <c r="CA6" s="197"/>
      <c r="CB6" s="197"/>
      <c r="CC6" s="197"/>
      <c r="CD6" s="197"/>
      <c r="CE6" s="197"/>
      <c r="CF6" s="197"/>
      <c r="CG6" s="197"/>
      <c r="CH6" s="197"/>
      <c r="CI6" s="197"/>
      <c r="CJ6" s="197"/>
      <c r="CK6" s="197"/>
      <c r="CL6" s="197"/>
      <c r="CM6" s="197"/>
      <c r="CN6" s="197"/>
      <c r="CO6" s="197"/>
      <c r="CP6" s="197"/>
      <c r="CQ6" s="197"/>
      <c r="CR6" s="197"/>
      <c r="CS6" s="197"/>
      <c r="CT6" s="197"/>
      <c r="CU6" s="197"/>
    </row>
    <row r="7" spans="1:99" ht="13.5" x14ac:dyDescent="0.2">
      <c r="A7" s="333" t="s">
        <v>636</v>
      </c>
      <c r="B7" s="334"/>
      <c r="C7" s="334"/>
      <c r="D7" s="334"/>
      <c r="E7" s="334"/>
      <c r="F7" s="334"/>
      <c r="G7" s="334"/>
      <c r="H7" s="334"/>
      <c r="I7" s="334"/>
      <c r="J7" s="334"/>
    </row>
    <row r="8" spans="1:99" ht="40.5" x14ac:dyDescent="0.2">
      <c r="A8" s="244">
        <v>1</v>
      </c>
      <c r="B8" s="223" t="s">
        <v>351</v>
      </c>
      <c r="C8" s="224">
        <v>1000</v>
      </c>
      <c r="D8" s="220" t="s">
        <v>1</v>
      </c>
      <c r="E8" s="266" t="s">
        <v>8</v>
      </c>
      <c r="F8" s="225"/>
      <c r="G8" s="102">
        <f t="shared" ref="G8" si="0">C8*ROUND(F8,4)</f>
        <v>0</v>
      </c>
      <c r="H8" s="102">
        <f t="shared" ref="H8" si="1">G8*0.095</f>
        <v>0</v>
      </c>
      <c r="I8" s="102">
        <f t="shared" ref="I8" si="2">G8+H8</f>
        <v>0</v>
      </c>
      <c r="J8" s="108"/>
      <c r="K8" s="283"/>
    </row>
    <row r="9" spans="1:99" ht="27" x14ac:dyDescent="0.2">
      <c r="A9" s="244">
        <v>2</v>
      </c>
      <c r="B9" s="223" t="s">
        <v>177</v>
      </c>
      <c r="C9" s="224">
        <v>300</v>
      </c>
      <c r="D9" s="220" t="s">
        <v>1</v>
      </c>
      <c r="E9" s="266" t="s">
        <v>8</v>
      </c>
      <c r="F9" s="225"/>
      <c r="G9" s="102">
        <f t="shared" ref="G9:G21" si="3">C9*ROUND(F9,4)</f>
        <v>0</v>
      </c>
      <c r="H9" s="102">
        <f t="shared" ref="H9:H21" si="4">G9*0.095</f>
        <v>0</v>
      </c>
      <c r="I9" s="102">
        <f t="shared" ref="I9:I21" si="5">G9+H9</f>
        <v>0</v>
      </c>
      <c r="J9" s="108"/>
    </row>
    <row r="10" spans="1:99" ht="27" x14ac:dyDescent="0.2">
      <c r="A10" s="244">
        <v>3</v>
      </c>
      <c r="B10" s="223" t="s">
        <v>178</v>
      </c>
      <c r="C10" s="224">
        <v>1000</v>
      </c>
      <c r="D10" s="220" t="s">
        <v>1</v>
      </c>
      <c r="E10" s="266" t="s">
        <v>8</v>
      </c>
      <c r="F10" s="225"/>
      <c r="G10" s="102">
        <f t="shared" si="3"/>
        <v>0</v>
      </c>
      <c r="H10" s="102">
        <f t="shared" si="4"/>
        <v>0</v>
      </c>
      <c r="I10" s="102">
        <f t="shared" si="5"/>
        <v>0</v>
      </c>
      <c r="J10" s="108"/>
    </row>
    <row r="11" spans="1:99" ht="27" x14ac:dyDescent="0.2">
      <c r="A11" s="244">
        <v>4</v>
      </c>
      <c r="B11" s="223" t="s">
        <v>993</v>
      </c>
      <c r="C11" s="224">
        <v>500</v>
      </c>
      <c r="D11" s="220" t="s">
        <v>1</v>
      </c>
      <c r="E11" s="266" t="s">
        <v>8</v>
      </c>
      <c r="F11" s="225"/>
      <c r="G11" s="102">
        <f t="shared" si="3"/>
        <v>0</v>
      </c>
      <c r="H11" s="102">
        <f t="shared" si="4"/>
        <v>0</v>
      </c>
      <c r="I11" s="102">
        <f t="shared" si="5"/>
        <v>0</v>
      </c>
      <c r="J11" s="108"/>
    </row>
    <row r="12" spans="1:99" ht="67.5" x14ac:dyDescent="0.2">
      <c r="A12" s="244">
        <v>5</v>
      </c>
      <c r="B12" s="223" t="s">
        <v>415</v>
      </c>
      <c r="C12" s="224">
        <v>300</v>
      </c>
      <c r="D12" s="220" t="s">
        <v>1</v>
      </c>
      <c r="E12" s="266" t="s">
        <v>8</v>
      </c>
      <c r="F12" s="225"/>
      <c r="G12" s="102">
        <f t="shared" si="3"/>
        <v>0</v>
      </c>
      <c r="H12" s="102">
        <f t="shared" si="4"/>
        <v>0</v>
      </c>
      <c r="I12" s="102">
        <f t="shared" si="5"/>
        <v>0</v>
      </c>
      <c r="J12" s="108"/>
    </row>
    <row r="13" spans="1:99" ht="27" x14ac:dyDescent="0.2">
      <c r="A13" s="244">
        <v>6</v>
      </c>
      <c r="B13" s="223" t="s">
        <v>145</v>
      </c>
      <c r="C13" s="224">
        <v>450</v>
      </c>
      <c r="D13" s="220" t="s">
        <v>1</v>
      </c>
      <c r="E13" s="266" t="s">
        <v>8</v>
      </c>
      <c r="F13" s="225"/>
      <c r="G13" s="102">
        <f t="shared" si="3"/>
        <v>0</v>
      </c>
      <c r="H13" s="102">
        <f t="shared" si="4"/>
        <v>0</v>
      </c>
      <c r="I13" s="102">
        <f t="shared" si="5"/>
        <v>0</v>
      </c>
      <c r="J13" s="108"/>
    </row>
    <row r="14" spans="1:99" ht="54" x14ac:dyDescent="0.2">
      <c r="A14" s="244">
        <v>7</v>
      </c>
      <c r="B14" s="223" t="s">
        <v>166</v>
      </c>
      <c r="C14" s="224">
        <v>1200</v>
      </c>
      <c r="D14" s="220" t="s">
        <v>1</v>
      </c>
      <c r="E14" s="266" t="s">
        <v>8</v>
      </c>
      <c r="F14" s="225"/>
      <c r="G14" s="102">
        <f t="shared" si="3"/>
        <v>0</v>
      </c>
      <c r="H14" s="102">
        <f t="shared" si="4"/>
        <v>0</v>
      </c>
      <c r="I14" s="102">
        <f t="shared" si="5"/>
        <v>0</v>
      </c>
      <c r="J14" s="108"/>
    </row>
    <row r="15" spans="1:99" ht="27" x14ac:dyDescent="0.2">
      <c r="A15" s="244">
        <v>8</v>
      </c>
      <c r="B15" s="223" t="s">
        <v>658</v>
      </c>
      <c r="C15" s="224">
        <v>280</v>
      </c>
      <c r="D15" s="220" t="s">
        <v>1</v>
      </c>
      <c r="E15" s="266" t="s">
        <v>8</v>
      </c>
      <c r="F15" s="225"/>
      <c r="G15" s="102">
        <f t="shared" si="3"/>
        <v>0</v>
      </c>
      <c r="H15" s="102">
        <f t="shared" si="4"/>
        <v>0</v>
      </c>
      <c r="I15" s="102">
        <f t="shared" si="5"/>
        <v>0</v>
      </c>
      <c r="J15" s="108"/>
    </row>
    <row r="16" spans="1:99" ht="27" x14ac:dyDescent="0.2">
      <c r="A16" s="244">
        <v>9</v>
      </c>
      <c r="B16" s="288" t="s">
        <v>659</v>
      </c>
      <c r="C16" s="224">
        <v>300</v>
      </c>
      <c r="D16" s="220" t="s">
        <v>1</v>
      </c>
      <c r="E16" s="266" t="s">
        <v>8</v>
      </c>
      <c r="F16" s="225"/>
      <c r="G16" s="102">
        <f t="shared" si="3"/>
        <v>0</v>
      </c>
      <c r="H16" s="102">
        <f t="shared" si="4"/>
        <v>0</v>
      </c>
      <c r="I16" s="102">
        <f t="shared" si="5"/>
        <v>0</v>
      </c>
      <c r="J16" s="108"/>
    </row>
    <row r="17" spans="1:99" ht="81" x14ac:dyDescent="0.2">
      <c r="A17" s="244">
        <v>10</v>
      </c>
      <c r="B17" s="223" t="s">
        <v>389</v>
      </c>
      <c r="C17" s="224">
        <v>120</v>
      </c>
      <c r="D17" s="220" t="s">
        <v>1</v>
      </c>
      <c r="E17" s="228"/>
      <c r="F17" s="225"/>
      <c r="G17" s="102">
        <f t="shared" si="3"/>
        <v>0</v>
      </c>
      <c r="H17" s="102">
        <f t="shared" si="4"/>
        <v>0</v>
      </c>
      <c r="I17" s="102">
        <f t="shared" si="5"/>
        <v>0</v>
      </c>
      <c r="J17" s="105"/>
    </row>
    <row r="18" spans="1:99" ht="54" x14ac:dyDescent="0.2">
      <c r="A18" s="244">
        <v>11</v>
      </c>
      <c r="B18" s="223" t="s">
        <v>352</v>
      </c>
      <c r="C18" s="224">
        <v>300</v>
      </c>
      <c r="D18" s="220" t="s">
        <v>1</v>
      </c>
      <c r="E18" s="228"/>
      <c r="F18" s="225"/>
      <c r="G18" s="102">
        <f t="shared" si="3"/>
        <v>0</v>
      </c>
      <c r="H18" s="102">
        <f t="shared" si="4"/>
        <v>0</v>
      </c>
      <c r="I18" s="102">
        <f t="shared" si="5"/>
        <v>0</v>
      </c>
      <c r="J18" s="105"/>
    </row>
    <row r="19" spans="1:99" ht="27" x14ac:dyDescent="0.2">
      <c r="A19" s="244">
        <v>12</v>
      </c>
      <c r="B19" s="223" t="s">
        <v>354</v>
      </c>
      <c r="C19" s="224">
        <v>180</v>
      </c>
      <c r="D19" s="220" t="s">
        <v>1</v>
      </c>
      <c r="E19" s="228"/>
      <c r="F19" s="225"/>
      <c r="G19" s="102">
        <f t="shared" si="3"/>
        <v>0</v>
      </c>
      <c r="H19" s="102">
        <f t="shared" si="4"/>
        <v>0</v>
      </c>
      <c r="I19" s="102">
        <f t="shared" si="5"/>
        <v>0</v>
      </c>
      <c r="J19" s="105"/>
    </row>
    <row r="20" spans="1:99" ht="40.5" x14ac:dyDescent="0.2">
      <c r="A20" s="244">
        <v>13</v>
      </c>
      <c r="B20" s="289" t="s">
        <v>355</v>
      </c>
      <c r="C20" s="224">
        <v>60</v>
      </c>
      <c r="D20" s="220" t="s">
        <v>1</v>
      </c>
      <c r="E20" s="228"/>
      <c r="F20" s="225"/>
      <c r="G20" s="102">
        <f t="shared" si="3"/>
        <v>0</v>
      </c>
      <c r="H20" s="102">
        <f t="shared" si="4"/>
        <v>0</v>
      </c>
      <c r="I20" s="102">
        <f t="shared" si="5"/>
        <v>0</v>
      </c>
      <c r="J20" s="105"/>
    </row>
    <row r="21" spans="1:99" ht="27" x14ac:dyDescent="0.2">
      <c r="A21" s="244">
        <v>14</v>
      </c>
      <c r="B21" s="223" t="s">
        <v>388</v>
      </c>
      <c r="C21" s="224">
        <v>120</v>
      </c>
      <c r="D21" s="220" t="s">
        <v>1</v>
      </c>
      <c r="E21" s="228"/>
      <c r="F21" s="225"/>
      <c r="G21" s="102">
        <f t="shared" si="3"/>
        <v>0</v>
      </c>
      <c r="H21" s="102">
        <f t="shared" si="4"/>
        <v>0</v>
      </c>
      <c r="I21" s="102">
        <f t="shared" si="5"/>
        <v>0</v>
      </c>
      <c r="J21" s="105"/>
    </row>
    <row r="22" spans="1:99" ht="40.5" x14ac:dyDescent="0.2">
      <c r="A22" s="244">
        <v>15</v>
      </c>
      <c r="B22" s="223" t="s">
        <v>353</v>
      </c>
      <c r="C22" s="224">
        <v>300</v>
      </c>
      <c r="D22" s="220" t="s">
        <v>1</v>
      </c>
      <c r="E22" s="228"/>
      <c r="F22" s="225"/>
      <c r="G22" s="102">
        <f t="shared" ref="G22:G24" si="6">C22*ROUND(F22,4)</f>
        <v>0</v>
      </c>
      <c r="H22" s="102">
        <f t="shared" ref="H22:H25" si="7">G22*0.095</f>
        <v>0</v>
      </c>
      <c r="I22" s="102">
        <f t="shared" ref="I22:I25" si="8">G22+H22</f>
        <v>0</v>
      </c>
      <c r="J22" s="105"/>
    </row>
    <row r="23" spans="1:99" ht="27" x14ac:dyDescent="0.2">
      <c r="A23" s="244">
        <v>16</v>
      </c>
      <c r="B23" s="223" t="s">
        <v>1053</v>
      </c>
      <c r="C23" s="317">
        <v>80</v>
      </c>
      <c r="D23" s="220" t="s">
        <v>1</v>
      </c>
      <c r="E23" s="228"/>
      <c r="F23" s="225"/>
      <c r="G23" s="102">
        <f t="shared" si="6"/>
        <v>0</v>
      </c>
      <c r="H23" s="102">
        <f t="shared" si="7"/>
        <v>0</v>
      </c>
      <c r="I23" s="102">
        <f t="shared" si="8"/>
        <v>0</v>
      </c>
      <c r="J23" s="105"/>
    </row>
    <row r="24" spans="1:99" ht="27" x14ac:dyDescent="0.2">
      <c r="A24" s="320">
        <v>17</v>
      </c>
      <c r="B24" s="318" t="s">
        <v>1054</v>
      </c>
      <c r="C24" s="317">
        <v>40</v>
      </c>
      <c r="D24" s="319" t="s">
        <v>1</v>
      </c>
      <c r="E24" s="254"/>
      <c r="F24" s="252"/>
      <c r="G24" s="102">
        <f t="shared" si="6"/>
        <v>0</v>
      </c>
      <c r="H24" s="102">
        <f t="shared" si="7"/>
        <v>0</v>
      </c>
      <c r="I24" s="102">
        <f t="shared" si="8"/>
        <v>0</v>
      </c>
      <c r="J24" s="252"/>
    </row>
    <row r="25" spans="1:99" ht="13.5" x14ac:dyDescent="0.2">
      <c r="A25" s="30"/>
      <c r="B25" s="42" t="s">
        <v>660</v>
      </c>
      <c r="C25" s="104" t="s">
        <v>8</v>
      </c>
      <c r="D25" s="104" t="s">
        <v>8</v>
      </c>
      <c r="E25" s="104" t="s">
        <v>8</v>
      </c>
      <c r="F25" s="33" t="s">
        <v>8</v>
      </c>
      <c r="G25" s="34">
        <f>SUM(G8:G24)</f>
        <v>0</v>
      </c>
      <c r="H25" s="34">
        <f t="shared" si="7"/>
        <v>0</v>
      </c>
      <c r="I25" s="34">
        <f t="shared" si="8"/>
        <v>0</v>
      </c>
      <c r="J25" s="35">
        <f>SUM(J17:J23)</f>
        <v>0</v>
      </c>
    </row>
    <row r="26" spans="1:99" s="62" customFormat="1" ht="13.5" x14ac:dyDescent="0.25">
      <c r="A26" s="346" t="s">
        <v>661</v>
      </c>
      <c r="B26" s="347"/>
      <c r="C26" s="347"/>
      <c r="D26" s="347"/>
      <c r="E26" s="347"/>
      <c r="F26" s="347"/>
      <c r="G26" s="347"/>
      <c r="H26" s="347"/>
      <c r="I26" s="347"/>
      <c r="J26" s="347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  <c r="AZ26" s="195"/>
      <c r="BA26" s="195"/>
      <c r="BB26" s="195"/>
      <c r="BC26" s="195"/>
      <c r="BD26" s="195"/>
      <c r="BE26" s="195"/>
      <c r="BF26" s="195"/>
      <c r="BG26" s="195"/>
      <c r="BH26" s="195"/>
      <c r="BI26" s="195"/>
      <c r="BJ26" s="195"/>
      <c r="BK26" s="195"/>
      <c r="BL26" s="195"/>
      <c r="BM26" s="195"/>
      <c r="BN26" s="195"/>
      <c r="BO26" s="195"/>
      <c r="BP26" s="195"/>
      <c r="BQ26" s="195"/>
      <c r="BR26" s="195"/>
      <c r="BS26" s="195"/>
      <c r="BT26" s="195"/>
      <c r="BU26" s="195"/>
      <c r="BV26" s="195"/>
      <c r="BW26" s="195"/>
      <c r="BX26" s="195"/>
      <c r="BY26" s="195"/>
      <c r="BZ26" s="195"/>
      <c r="CA26" s="195"/>
      <c r="CB26" s="195"/>
      <c r="CC26" s="195"/>
      <c r="CD26" s="195"/>
      <c r="CE26" s="195"/>
      <c r="CF26" s="195"/>
      <c r="CG26" s="195"/>
      <c r="CH26" s="195"/>
      <c r="CI26" s="195"/>
      <c r="CJ26" s="195"/>
      <c r="CK26" s="195"/>
      <c r="CL26" s="195"/>
      <c r="CM26" s="195"/>
      <c r="CN26" s="195"/>
      <c r="CO26" s="195"/>
      <c r="CP26" s="195"/>
      <c r="CQ26" s="195"/>
      <c r="CR26" s="195"/>
      <c r="CS26" s="195"/>
      <c r="CT26" s="195"/>
      <c r="CU26" s="195"/>
    </row>
    <row r="27" spans="1:99" s="62" customFormat="1" ht="27" x14ac:dyDescent="0.25">
      <c r="A27" s="244">
        <v>1</v>
      </c>
      <c r="B27" s="221" t="s">
        <v>165</v>
      </c>
      <c r="C27" s="210">
        <v>450</v>
      </c>
      <c r="D27" s="210" t="s">
        <v>1</v>
      </c>
      <c r="E27" s="267" t="s">
        <v>8</v>
      </c>
      <c r="F27" s="225"/>
      <c r="G27" s="102">
        <f t="shared" ref="G27" si="9">C27*ROUND(F27,4)</f>
        <v>0</v>
      </c>
      <c r="H27" s="102">
        <f t="shared" ref="H27" si="10">G27*0.095</f>
        <v>0</v>
      </c>
      <c r="I27" s="102">
        <f t="shared" ref="I27" si="11">G27+H27</f>
        <v>0</v>
      </c>
      <c r="J27" s="108"/>
      <c r="K27" s="284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  <c r="AZ27" s="195"/>
      <c r="BA27" s="195"/>
      <c r="BB27" s="195"/>
      <c r="BC27" s="195"/>
      <c r="BD27" s="195"/>
      <c r="BE27" s="195"/>
      <c r="BF27" s="195"/>
      <c r="BG27" s="195"/>
      <c r="BH27" s="195"/>
      <c r="BI27" s="195"/>
      <c r="BJ27" s="195"/>
      <c r="BK27" s="195"/>
      <c r="BL27" s="195"/>
      <c r="BM27" s="195"/>
      <c r="BN27" s="195"/>
      <c r="BO27" s="195"/>
      <c r="BP27" s="195"/>
      <c r="BQ27" s="195"/>
      <c r="BR27" s="195"/>
      <c r="BS27" s="195"/>
      <c r="BT27" s="195"/>
      <c r="BU27" s="195"/>
      <c r="BV27" s="195"/>
      <c r="BW27" s="195"/>
      <c r="BX27" s="195"/>
      <c r="BY27" s="195"/>
      <c r="BZ27" s="195"/>
      <c r="CA27" s="195"/>
      <c r="CB27" s="195"/>
      <c r="CC27" s="195"/>
      <c r="CD27" s="195"/>
      <c r="CE27" s="195"/>
      <c r="CF27" s="195"/>
      <c r="CG27" s="195"/>
      <c r="CH27" s="195"/>
      <c r="CI27" s="195"/>
      <c r="CJ27" s="195"/>
      <c r="CK27" s="195"/>
      <c r="CL27" s="195"/>
      <c r="CM27" s="195"/>
      <c r="CN27" s="195"/>
      <c r="CO27" s="195"/>
      <c r="CP27" s="195"/>
      <c r="CQ27" s="195"/>
      <c r="CR27" s="195"/>
      <c r="CS27" s="195"/>
      <c r="CT27" s="195"/>
      <c r="CU27" s="195"/>
    </row>
    <row r="28" spans="1:99" s="163" customFormat="1" ht="30" customHeight="1" x14ac:dyDescent="0.25">
      <c r="A28" s="233">
        <v>2</v>
      </c>
      <c r="B28" s="219" t="s">
        <v>663</v>
      </c>
      <c r="C28" s="245">
        <v>300</v>
      </c>
      <c r="D28" s="245" t="s">
        <v>1</v>
      </c>
      <c r="E28" s="267" t="s">
        <v>8</v>
      </c>
      <c r="F28" s="246"/>
      <c r="G28" s="102">
        <f t="shared" ref="G28:G56" si="12">C28*ROUND(F28,4)</f>
        <v>0</v>
      </c>
      <c r="H28" s="102">
        <f t="shared" ref="H28:H56" si="13">G28*0.095</f>
        <v>0</v>
      </c>
      <c r="I28" s="102">
        <f t="shared" ref="I28:I56" si="14">G28+H28</f>
        <v>0</v>
      </c>
      <c r="J28" s="154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98"/>
      <c r="AG28" s="198"/>
      <c r="AH28" s="198"/>
      <c r="AI28" s="198"/>
      <c r="AJ28" s="198"/>
      <c r="AK28" s="198"/>
      <c r="AL28" s="198"/>
      <c r="AM28" s="198"/>
      <c r="AN28" s="198"/>
      <c r="AO28" s="198"/>
      <c r="AP28" s="198"/>
      <c r="AQ28" s="198"/>
      <c r="AR28" s="198"/>
      <c r="AS28" s="198"/>
      <c r="AT28" s="198"/>
      <c r="AU28" s="198"/>
      <c r="AV28" s="198"/>
      <c r="AW28" s="198"/>
      <c r="AX28" s="198"/>
      <c r="AY28" s="198"/>
      <c r="AZ28" s="198"/>
      <c r="BA28" s="198"/>
      <c r="BB28" s="198"/>
      <c r="BC28" s="198"/>
      <c r="BD28" s="198"/>
      <c r="BE28" s="198"/>
      <c r="BF28" s="198"/>
      <c r="BG28" s="198"/>
      <c r="BH28" s="198"/>
      <c r="BI28" s="198"/>
      <c r="BJ28" s="198"/>
      <c r="BK28" s="198"/>
      <c r="BL28" s="198"/>
      <c r="BM28" s="198"/>
      <c r="BN28" s="198"/>
      <c r="BO28" s="198"/>
      <c r="BP28" s="198"/>
      <c r="BQ28" s="198"/>
      <c r="BR28" s="198"/>
      <c r="BS28" s="198"/>
      <c r="BT28" s="198"/>
      <c r="BU28" s="198"/>
      <c r="BV28" s="198"/>
      <c r="BW28" s="198"/>
      <c r="BX28" s="198"/>
      <c r="BY28" s="198"/>
      <c r="BZ28" s="198"/>
      <c r="CA28" s="198"/>
      <c r="CB28" s="198"/>
      <c r="CC28" s="198"/>
      <c r="CD28" s="198"/>
      <c r="CE28" s="198"/>
      <c r="CF28" s="198"/>
      <c r="CG28" s="198"/>
      <c r="CH28" s="198"/>
      <c r="CI28" s="198"/>
      <c r="CJ28" s="198"/>
      <c r="CK28" s="198"/>
      <c r="CL28" s="198"/>
      <c r="CM28" s="198"/>
      <c r="CN28" s="198"/>
      <c r="CO28" s="198"/>
      <c r="CP28" s="198"/>
      <c r="CQ28" s="198"/>
      <c r="CR28" s="198"/>
      <c r="CS28" s="198"/>
      <c r="CT28" s="198"/>
      <c r="CU28" s="198"/>
    </row>
    <row r="29" spans="1:99" s="62" customFormat="1" ht="51.6" customHeight="1" x14ac:dyDescent="0.25">
      <c r="A29" s="244">
        <v>3</v>
      </c>
      <c r="B29" s="221" t="s">
        <v>664</v>
      </c>
      <c r="C29" s="210">
        <v>300</v>
      </c>
      <c r="D29" s="210" t="s">
        <v>1</v>
      </c>
      <c r="E29" s="267" t="s">
        <v>8</v>
      </c>
      <c r="F29" s="225"/>
      <c r="G29" s="102">
        <f t="shared" si="12"/>
        <v>0</v>
      </c>
      <c r="H29" s="102">
        <f t="shared" si="13"/>
        <v>0</v>
      </c>
      <c r="I29" s="102">
        <f t="shared" si="14"/>
        <v>0</v>
      </c>
      <c r="J29" s="108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  <c r="AZ29" s="195"/>
      <c r="BA29" s="195"/>
      <c r="BB29" s="195"/>
      <c r="BC29" s="195"/>
      <c r="BD29" s="195"/>
      <c r="BE29" s="195"/>
      <c r="BF29" s="195"/>
      <c r="BG29" s="195"/>
      <c r="BH29" s="195"/>
      <c r="BI29" s="195"/>
      <c r="BJ29" s="195"/>
      <c r="BK29" s="195"/>
      <c r="BL29" s="195"/>
      <c r="BM29" s="195"/>
      <c r="BN29" s="195"/>
      <c r="BO29" s="195"/>
      <c r="BP29" s="195"/>
      <c r="BQ29" s="195"/>
      <c r="BR29" s="195"/>
      <c r="BS29" s="195"/>
      <c r="BT29" s="195"/>
      <c r="BU29" s="195"/>
      <c r="BV29" s="195"/>
      <c r="BW29" s="195"/>
      <c r="BX29" s="195"/>
      <c r="BY29" s="195"/>
      <c r="BZ29" s="195"/>
      <c r="CA29" s="195"/>
      <c r="CB29" s="195"/>
      <c r="CC29" s="195"/>
      <c r="CD29" s="195"/>
      <c r="CE29" s="195"/>
      <c r="CF29" s="195"/>
      <c r="CG29" s="195"/>
      <c r="CH29" s="195"/>
      <c r="CI29" s="195"/>
      <c r="CJ29" s="195"/>
      <c r="CK29" s="195"/>
      <c r="CL29" s="195"/>
      <c r="CM29" s="195"/>
      <c r="CN29" s="195"/>
      <c r="CO29" s="195"/>
      <c r="CP29" s="195"/>
      <c r="CQ29" s="195"/>
      <c r="CR29" s="195"/>
      <c r="CS29" s="195"/>
      <c r="CT29" s="195"/>
      <c r="CU29" s="195"/>
    </row>
    <row r="30" spans="1:99" s="62" customFormat="1" ht="27" x14ac:dyDescent="0.25">
      <c r="A30" s="233">
        <v>4</v>
      </c>
      <c r="B30" s="221" t="s">
        <v>349</v>
      </c>
      <c r="C30" s="210">
        <v>100</v>
      </c>
      <c r="D30" s="210" t="s">
        <v>1</v>
      </c>
      <c r="E30" s="267" t="s">
        <v>8</v>
      </c>
      <c r="F30" s="225"/>
      <c r="G30" s="102">
        <f t="shared" si="12"/>
        <v>0</v>
      </c>
      <c r="H30" s="102">
        <f t="shared" si="13"/>
        <v>0</v>
      </c>
      <c r="I30" s="102">
        <f t="shared" si="14"/>
        <v>0</v>
      </c>
      <c r="J30" s="108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  <c r="AZ30" s="195"/>
      <c r="BA30" s="195"/>
      <c r="BB30" s="195"/>
      <c r="BC30" s="195"/>
      <c r="BD30" s="195"/>
      <c r="BE30" s="195"/>
      <c r="BF30" s="195"/>
      <c r="BG30" s="195"/>
      <c r="BH30" s="195"/>
      <c r="BI30" s="195"/>
      <c r="BJ30" s="195"/>
      <c r="BK30" s="195"/>
      <c r="BL30" s="195"/>
      <c r="BM30" s="195"/>
      <c r="BN30" s="195"/>
      <c r="BO30" s="195"/>
      <c r="BP30" s="195"/>
      <c r="BQ30" s="195"/>
      <c r="BR30" s="195"/>
      <c r="BS30" s="195"/>
      <c r="BT30" s="195"/>
      <c r="BU30" s="195"/>
      <c r="BV30" s="195"/>
      <c r="BW30" s="195"/>
      <c r="BX30" s="195"/>
      <c r="BY30" s="195"/>
      <c r="BZ30" s="195"/>
      <c r="CA30" s="195"/>
      <c r="CB30" s="195"/>
      <c r="CC30" s="195"/>
      <c r="CD30" s="195"/>
      <c r="CE30" s="195"/>
      <c r="CF30" s="195"/>
      <c r="CG30" s="195"/>
      <c r="CH30" s="195"/>
      <c r="CI30" s="195"/>
      <c r="CJ30" s="195"/>
      <c r="CK30" s="195"/>
      <c r="CL30" s="195"/>
      <c r="CM30" s="195"/>
      <c r="CN30" s="195"/>
      <c r="CO30" s="195"/>
      <c r="CP30" s="195"/>
      <c r="CQ30" s="195"/>
      <c r="CR30" s="195"/>
      <c r="CS30" s="195"/>
      <c r="CT30" s="195"/>
      <c r="CU30" s="195"/>
    </row>
    <row r="31" spans="1:99" s="62" customFormat="1" ht="13.5" x14ac:dyDescent="0.25">
      <c r="A31" s="244">
        <v>5</v>
      </c>
      <c r="B31" s="221" t="s">
        <v>164</v>
      </c>
      <c r="C31" s="210">
        <v>400</v>
      </c>
      <c r="D31" s="210" t="s">
        <v>1</v>
      </c>
      <c r="E31" s="267" t="s">
        <v>8</v>
      </c>
      <c r="F31" s="225"/>
      <c r="G31" s="102">
        <f t="shared" si="12"/>
        <v>0</v>
      </c>
      <c r="H31" s="102">
        <f t="shared" si="13"/>
        <v>0</v>
      </c>
      <c r="I31" s="102">
        <f t="shared" si="14"/>
        <v>0</v>
      </c>
      <c r="J31" s="108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95"/>
      <c r="BG31" s="195"/>
      <c r="BH31" s="195"/>
      <c r="BI31" s="195"/>
      <c r="BJ31" s="195"/>
      <c r="BK31" s="195"/>
      <c r="BL31" s="195"/>
      <c r="BM31" s="195"/>
      <c r="BN31" s="195"/>
      <c r="BO31" s="195"/>
      <c r="BP31" s="195"/>
      <c r="BQ31" s="195"/>
      <c r="BR31" s="195"/>
      <c r="BS31" s="195"/>
      <c r="BT31" s="195"/>
      <c r="BU31" s="195"/>
      <c r="BV31" s="195"/>
      <c r="BW31" s="195"/>
      <c r="BX31" s="195"/>
      <c r="BY31" s="195"/>
      <c r="BZ31" s="195"/>
      <c r="CA31" s="195"/>
      <c r="CB31" s="195"/>
      <c r="CC31" s="195"/>
      <c r="CD31" s="195"/>
      <c r="CE31" s="195"/>
      <c r="CF31" s="195"/>
      <c r="CG31" s="195"/>
      <c r="CH31" s="195"/>
      <c r="CI31" s="195"/>
      <c r="CJ31" s="195"/>
      <c r="CK31" s="195"/>
      <c r="CL31" s="195"/>
      <c r="CM31" s="195"/>
      <c r="CN31" s="195"/>
      <c r="CO31" s="195"/>
      <c r="CP31" s="195"/>
      <c r="CQ31" s="195"/>
      <c r="CR31" s="195"/>
      <c r="CS31" s="195"/>
      <c r="CT31" s="195"/>
      <c r="CU31" s="195"/>
    </row>
    <row r="32" spans="1:99" s="62" customFormat="1" ht="27" x14ac:dyDescent="0.25">
      <c r="A32" s="233">
        <v>6</v>
      </c>
      <c r="B32" s="241" t="s">
        <v>1113</v>
      </c>
      <c r="C32" s="210">
        <v>200</v>
      </c>
      <c r="D32" s="210" t="s">
        <v>1</v>
      </c>
      <c r="E32" s="267" t="s">
        <v>8</v>
      </c>
      <c r="F32" s="225"/>
      <c r="G32" s="102">
        <f t="shared" si="12"/>
        <v>0</v>
      </c>
      <c r="H32" s="102">
        <f t="shared" si="13"/>
        <v>0</v>
      </c>
      <c r="I32" s="102">
        <f t="shared" si="14"/>
        <v>0</v>
      </c>
      <c r="J32" s="108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  <c r="AZ32" s="195"/>
      <c r="BA32" s="195"/>
      <c r="BB32" s="195"/>
      <c r="BC32" s="195"/>
      <c r="BD32" s="195"/>
      <c r="BE32" s="195"/>
      <c r="BF32" s="195"/>
      <c r="BG32" s="195"/>
      <c r="BH32" s="195"/>
      <c r="BI32" s="195"/>
      <c r="BJ32" s="195"/>
      <c r="BK32" s="195"/>
      <c r="BL32" s="195"/>
      <c r="BM32" s="195"/>
      <c r="BN32" s="195"/>
      <c r="BO32" s="195"/>
      <c r="BP32" s="195"/>
      <c r="BQ32" s="195"/>
      <c r="BR32" s="195"/>
      <c r="BS32" s="195"/>
      <c r="BT32" s="195"/>
      <c r="BU32" s="195"/>
      <c r="BV32" s="195"/>
      <c r="BW32" s="195"/>
      <c r="BX32" s="195"/>
      <c r="BY32" s="195"/>
      <c r="BZ32" s="195"/>
      <c r="CA32" s="195"/>
      <c r="CB32" s="195"/>
      <c r="CC32" s="195"/>
      <c r="CD32" s="195"/>
      <c r="CE32" s="195"/>
      <c r="CF32" s="195"/>
      <c r="CG32" s="195"/>
      <c r="CH32" s="195"/>
      <c r="CI32" s="195"/>
      <c r="CJ32" s="195"/>
      <c r="CK32" s="195"/>
      <c r="CL32" s="195"/>
      <c r="CM32" s="195"/>
      <c r="CN32" s="195"/>
      <c r="CO32" s="195"/>
      <c r="CP32" s="195"/>
      <c r="CQ32" s="195"/>
      <c r="CR32" s="195"/>
      <c r="CS32" s="195"/>
      <c r="CT32" s="195"/>
      <c r="CU32" s="195"/>
    </row>
    <row r="33" spans="1:99" s="62" customFormat="1" ht="13.5" x14ac:dyDescent="0.25">
      <c r="A33" s="244">
        <v>7</v>
      </c>
      <c r="B33" s="241" t="s">
        <v>350</v>
      </c>
      <c r="C33" s="210">
        <v>50</v>
      </c>
      <c r="D33" s="210" t="s">
        <v>1</v>
      </c>
      <c r="E33" s="267" t="s">
        <v>8</v>
      </c>
      <c r="F33" s="225"/>
      <c r="G33" s="102">
        <f t="shared" si="12"/>
        <v>0</v>
      </c>
      <c r="H33" s="102">
        <f t="shared" si="13"/>
        <v>0</v>
      </c>
      <c r="I33" s="102">
        <f t="shared" si="14"/>
        <v>0</v>
      </c>
      <c r="J33" s="108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  <c r="AZ33" s="195"/>
      <c r="BA33" s="195"/>
      <c r="BB33" s="195"/>
      <c r="BC33" s="195"/>
      <c r="BD33" s="195"/>
      <c r="BE33" s="195"/>
      <c r="BF33" s="195"/>
      <c r="BG33" s="195"/>
      <c r="BH33" s="195"/>
      <c r="BI33" s="195"/>
      <c r="BJ33" s="195"/>
      <c r="BK33" s="195"/>
      <c r="BL33" s="195"/>
      <c r="BM33" s="195"/>
      <c r="BN33" s="195"/>
      <c r="BO33" s="195"/>
      <c r="BP33" s="195"/>
      <c r="BQ33" s="195"/>
      <c r="BR33" s="195"/>
      <c r="BS33" s="195"/>
      <c r="BT33" s="195"/>
      <c r="BU33" s="195"/>
      <c r="BV33" s="195"/>
      <c r="BW33" s="195"/>
      <c r="BX33" s="195"/>
      <c r="BY33" s="195"/>
      <c r="BZ33" s="195"/>
      <c r="CA33" s="195"/>
      <c r="CB33" s="195"/>
      <c r="CC33" s="195"/>
      <c r="CD33" s="195"/>
      <c r="CE33" s="195"/>
      <c r="CF33" s="195"/>
      <c r="CG33" s="195"/>
      <c r="CH33" s="195"/>
      <c r="CI33" s="195"/>
      <c r="CJ33" s="195"/>
      <c r="CK33" s="195"/>
      <c r="CL33" s="195"/>
      <c r="CM33" s="195"/>
      <c r="CN33" s="195"/>
      <c r="CO33" s="195"/>
      <c r="CP33" s="195"/>
      <c r="CQ33" s="195"/>
      <c r="CR33" s="195"/>
      <c r="CS33" s="195"/>
      <c r="CT33" s="195"/>
      <c r="CU33" s="195"/>
    </row>
    <row r="34" spans="1:99" s="62" customFormat="1" ht="27" x14ac:dyDescent="0.25">
      <c r="A34" s="233">
        <v>8</v>
      </c>
      <c r="B34" s="221" t="s">
        <v>1114</v>
      </c>
      <c r="C34" s="210">
        <v>50</v>
      </c>
      <c r="D34" s="210" t="s">
        <v>1</v>
      </c>
      <c r="E34" s="267" t="s">
        <v>8</v>
      </c>
      <c r="F34" s="225"/>
      <c r="G34" s="102">
        <f t="shared" si="12"/>
        <v>0</v>
      </c>
      <c r="H34" s="102">
        <f t="shared" si="13"/>
        <v>0</v>
      </c>
      <c r="I34" s="102">
        <f t="shared" si="14"/>
        <v>0</v>
      </c>
      <c r="J34" s="108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  <c r="BB34" s="195"/>
      <c r="BC34" s="195"/>
      <c r="BD34" s="195"/>
      <c r="BE34" s="195"/>
      <c r="BF34" s="195"/>
      <c r="BG34" s="195"/>
      <c r="BH34" s="195"/>
      <c r="BI34" s="195"/>
      <c r="BJ34" s="195"/>
      <c r="BK34" s="195"/>
      <c r="BL34" s="195"/>
      <c r="BM34" s="195"/>
      <c r="BN34" s="195"/>
      <c r="BO34" s="195"/>
      <c r="BP34" s="195"/>
      <c r="BQ34" s="195"/>
      <c r="BR34" s="195"/>
      <c r="BS34" s="195"/>
      <c r="BT34" s="195"/>
      <c r="BU34" s="195"/>
      <c r="BV34" s="195"/>
      <c r="BW34" s="195"/>
      <c r="BX34" s="195"/>
      <c r="BY34" s="195"/>
      <c r="BZ34" s="195"/>
      <c r="CA34" s="195"/>
      <c r="CB34" s="195"/>
      <c r="CC34" s="195"/>
      <c r="CD34" s="195"/>
      <c r="CE34" s="195"/>
      <c r="CF34" s="195"/>
      <c r="CG34" s="195"/>
      <c r="CH34" s="195"/>
      <c r="CI34" s="195"/>
      <c r="CJ34" s="195"/>
      <c r="CK34" s="195"/>
      <c r="CL34" s="195"/>
      <c r="CM34" s="195"/>
      <c r="CN34" s="195"/>
      <c r="CO34" s="195"/>
      <c r="CP34" s="195"/>
      <c r="CQ34" s="195"/>
      <c r="CR34" s="195"/>
      <c r="CS34" s="195"/>
      <c r="CT34" s="195"/>
      <c r="CU34" s="195"/>
    </row>
    <row r="35" spans="1:99" s="163" customFormat="1" ht="57.6" customHeight="1" x14ac:dyDescent="0.25">
      <c r="A35" s="244">
        <v>9</v>
      </c>
      <c r="B35" s="219" t="s">
        <v>665</v>
      </c>
      <c r="C35" s="245">
        <v>50</v>
      </c>
      <c r="D35" s="245" t="s">
        <v>1</v>
      </c>
      <c r="E35" s="247"/>
      <c r="F35" s="246"/>
      <c r="G35" s="102">
        <f t="shared" si="12"/>
        <v>0</v>
      </c>
      <c r="H35" s="102">
        <f t="shared" si="13"/>
        <v>0</v>
      </c>
      <c r="I35" s="102">
        <f t="shared" si="14"/>
        <v>0</v>
      </c>
      <c r="J35" s="154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  <c r="AP35" s="198"/>
      <c r="AQ35" s="198"/>
      <c r="AR35" s="198"/>
      <c r="AS35" s="198"/>
      <c r="AT35" s="198"/>
      <c r="AU35" s="198"/>
      <c r="AV35" s="198"/>
      <c r="AW35" s="198"/>
      <c r="AX35" s="198"/>
      <c r="AY35" s="198"/>
      <c r="AZ35" s="198"/>
      <c r="BA35" s="198"/>
      <c r="BB35" s="198"/>
      <c r="BC35" s="198"/>
      <c r="BD35" s="198"/>
      <c r="BE35" s="198"/>
      <c r="BF35" s="198"/>
      <c r="BG35" s="198"/>
      <c r="BH35" s="198"/>
      <c r="BI35" s="198"/>
      <c r="BJ35" s="198"/>
      <c r="BK35" s="198"/>
      <c r="BL35" s="198"/>
      <c r="BM35" s="198"/>
      <c r="BN35" s="198"/>
      <c r="BO35" s="198"/>
      <c r="BP35" s="198"/>
      <c r="BQ35" s="198"/>
      <c r="BR35" s="198"/>
      <c r="BS35" s="198"/>
      <c r="BT35" s="198"/>
      <c r="BU35" s="198"/>
      <c r="BV35" s="198"/>
      <c r="BW35" s="198"/>
      <c r="BX35" s="198"/>
      <c r="BY35" s="198"/>
      <c r="BZ35" s="198"/>
      <c r="CA35" s="198"/>
      <c r="CB35" s="198"/>
      <c r="CC35" s="198"/>
      <c r="CD35" s="198"/>
      <c r="CE35" s="198"/>
      <c r="CF35" s="198"/>
      <c r="CG35" s="198"/>
      <c r="CH35" s="198"/>
      <c r="CI35" s="198"/>
      <c r="CJ35" s="198"/>
      <c r="CK35" s="198"/>
      <c r="CL35" s="198"/>
      <c r="CM35" s="198"/>
      <c r="CN35" s="198"/>
      <c r="CO35" s="198"/>
      <c r="CP35" s="198"/>
      <c r="CQ35" s="198"/>
      <c r="CR35" s="198"/>
      <c r="CS35" s="198"/>
      <c r="CT35" s="198"/>
      <c r="CU35" s="198"/>
    </row>
    <row r="36" spans="1:99" s="163" customFormat="1" ht="65.25" customHeight="1" x14ac:dyDescent="0.25">
      <c r="A36" s="233">
        <v>10</v>
      </c>
      <c r="B36" s="219" t="s">
        <v>666</v>
      </c>
      <c r="C36" s="245">
        <v>100</v>
      </c>
      <c r="D36" s="245" t="s">
        <v>1</v>
      </c>
      <c r="E36" s="247"/>
      <c r="F36" s="246"/>
      <c r="G36" s="102">
        <f t="shared" si="12"/>
        <v>0</v>
      </c>
      <c r="H36" s="102">
        <f t="shared" si="13"/>
        <v>0</v>
      </c>
      <c r="I36" s="102">
        <f t="shared" si="14"/>
        <v>0</v>
      </c>
      <c r="J36" s="154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8"/>
      <c r="AX36" s="198"/>
      <c r="AY36" s="198"/>
      <c r="AZ36" s="198"/>
      <c r="BA36" s="198"/>
      <c r="BB36" s="198"/>
      <c r="BC36" s="198"/>
      <c r="BD36" s="198"/>
      <c r="BE36" s="198"/>
      <c r="BF36" s="198"/>
      <c r="BG36" s="198"/>
      <c r="BH36" s="198"/>
      <c r="BI36" s="198"/>
      <c r="BJ36" s="198"/>
      <c r="BK36" s="198"/>
      <c r="BL36" s="198"/>
      <c r="BM36" s="198"/>
      <c r="BN36" s="198"/>
      <c r="BO36" s="198"/>
      <c r="BP36" s="198"/>
      <c r="BQ36" s="198"/>
      <c r="BR36" s="198"/>
      <c r="BS36" s="198"/>
      <c r="BT36" s="198"/>
      <c r="BU36" s="198"/>
      <c r="BV36" s="198"/>
      <c r="BW36" s="198"/>
      <c r="BX36" s="198"/>
      <c r="BY36" s="198"/>
      <c r="BZ36" s="198"/>
      <c r="CA36" s="198"/>
      <c r="CB36" s="198"/>
      <c r="CC36" s="198"/>
      <c r="CD36" s="198"/>
      <c r="CE36" s="198"/>
      <c r="CF36" s="198"/>
      <c r="CG36" s="198"/>
      <c r="CH36" s="198"/>
      <c r="CI36" s="198"/>
      <c r="CJ36" s="198"/>
      <c r="CK36" s="198"/>
      <c r="CL36" s="198"/>
      <c r="CM36" s="198"/>
      <c r="CN36" s="198"/>
      <c r="CO36" s="198"/>
      <c r="CP36" s="198"/>
      <c r="CQ36" s="198"/>
      <c r="CR36" s="198"/>
      <c r="CS36" s="198"/>
      <c r="CT36" s="198"/>
      <c r="CU36" s="198"/>
    </row>
    <row r="37" spans="1:99" ht="27" x14ac:dyDescent="0.2">
      <c r="A37" s="244">
        <v>11</v>
      </c>
      <c r="B37" s="221" t="s">
        <v>1015</v>
      </c>
      <c r="C37" s="210">
        <v>250</v>
      </c>
      <c r="D37" s="244" t="s">
        <v>1</v>
      </c>
      <c r="E37" s="247"/>
      <c r="F37" s="225"/>
      <c r="G37" s="102">
        <f t="shared" si="12"/>
        <v>0</v>
      </c>
      <c r="H37" s="102">
        <f t="shared" si="13"/>
        <v>0</v>
      </c>
      <c r="I37" s="102">
        <f t="shared" si="14"/>
        <v>0</v>
      </c>
      <c r="J37" s="108"/>
    </row>
    <row r="38" spans="1:99" s="155" customFormat="1" ht="27.75" customHeight="1" x14ac:dyDescent="0.2">
      <c r="A38" s="233">
        <v>12</v>
      </c>
      <c r="B38" s="219" t="s">
        <v>667</v>
      </c>
      <c r="C38" s="245">
        <v>40</v>
      </c>
      <c r="D38" s="233" t="s">
        <v>1</v>
      </c>
      <c r="E38" s="247"/>
      <c r="F38" s="246"/>
      <c r="G38" s="102">
        <f t="shared" si="12"/>
        <v>0</v>
      </c>
      <c r="H38" s="102">
        <f t="shared" si="13"/>
        <v>0</v>
      </c>
      <c r="I38" s="102">
        <f t="shared" si="14"/>
        <v>0</v>
      </c>
      <c r="J38" s="154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  <c r="AL38" s="199"/>
      <c r="AM38" s="199"/>
      <c r="AN38" s="199"/>
      <c r="AO38" s="199"/>
      <c r="AP38" s="199"/>
      <c r="AQ38" s="199"/>
      <c r="AR38" s="199"/>
      <c r="AS38" s="199"/>
      <c r="AT38" s="199"/>
      <c r="AU38" s="199"/>
      <c r="AV38" s="199"/>
      <c r="AW38" s="199"/>
      <c r="AX38" s="199"/>
      <c r="AY38" s="199"/>
      <c r="AZ38" s="199"/>
      <c r="BA38" s="199"/>
      <c r="BB38" s="199"/>
      <c r="BC38" s="199"/>
      <c r="BD38" s="199"/>
      <c r="BE38" s="199"/>
      <c r="BF38" s="199"/>
      <c r="BG38" s="199"/>
      <c r="BH38" s="199"/>
      <c r="BI38" s="199"/>
      <c r="BJ38" s="199"/>
      <c r="BK38" s="199"/>
      <c r="BL38" s="199"/>
      <c r="BM38" s="199"/>
      <c r="BN38" s="199"/>
      <c r="BO38" s="199"/>
      <c r="BP38" s="199"/>
      <c r="BQ38" s="199"/>
      <c r="BR38" s="199"/>
      <c r="BS38" s="199"/>
      <c r="BT38" s="199"/>
      <c r="BU38" s="199"/>
      <c r="BV38" s="199"/>
      <c r="BW38" s="199"/>
      <c r="BX38" s="199"/>
      <c r="BY38" s="199"/>
      <c r="BZ38" s="199"/>
      <c r="CA38" s="199"/>
      <c r="CB38" s="199"/>
      <c r="CC38" s="199"/>
      <c r="CD38" s="199"/>
      <c r="CE38" s="199"/>
      <c r="CF38" s="199"/>
      <c r="CG38" s="199"/>
      <c r="CH38" s="199"/>
      <c r="CI38" s="199"/>
      <c r="CJ38" s="199"/>
      <c r="CK38" s="199"/>
      <c r="CL38" s="199"/>
      <c r="CM38" s="199"/>
      <c r="CN38" s="199"/>
      <c r="CO38" s="199"/>
      <c r="CP38" s="199"/>
      <c r="CQ38" s="199"/>
      <c r="CR38" s="199"/>
      <c r="CS38" s="199"/>
      <c r="CT38" s="199"/>
      <c r="CU38" s="199"/>
    </row>
    <row r="39" spans="1:99" ht="13.5" x14ac:dyDescent="0.2">
      <c r="A39" s="244">
        <v>13</v>
      </c>
      <c r="B39" s="221" t="s">
        <v>167</v>
      </c>
      <c r="C39" s="210">
        <v>60</v>
      </c>
      <c r="D39" s="244" t="s">
        <v>1</v>
      </c>
      <c r="E39" s="247"/>
      <c r="F39" s="225"/>
      <c r="G39" s="102">
        <f t="shared" si="12"/>
        <v>0</v>
      </c>
      <c r="H39" s="102">
        <f t="shared" si="13"/>
        <v>0</v>
      </c>
      <c r="I39" s="102">
        <f t="shared" si="14"/>
        <v>0</v>
      </c>
      <c r="J39" s="108"/>
    </row>
    <row r="40" spans="1:99" ht="13.5" x14ac:dyDescent="0.2">
      <c r="A40" s="233">
        <v>14</v>
      </c>
      <c r="B40" s="221" t="s">
        <v>430</v>
      </c>
      <c r="C40" s="210">
        <v>30</v>
      </c>
      <c r="D40" s="244" t="s">
        <v>1</v>
      </c>
      <c r="E40" s="247"/>
      <c r="F40" s="225"/>
      <c r="G40" s="102">
        <f t="shared" si="12"/>
        <v>0</v>
      </c>
      <c r="H40" s="102">
        <f t="shared" si="13"/>
        <v>0</v>
      </c>
      <c r="I40" s="102">
        <f t="shared" si="14"/>
        <v>0</v>
      </c>
      <c r="J40" s="108"/>
    </row>
    <row r="41" spans="1:99" s="155" customFormat="1" ht="45.75" customHeight="1" x14ac:dyDescent="0.2">
      <c r="A41" s="244">
        <v>15</v>
      </c>
      <c r="B41" s="219" t="s">
        <v>668</v>
      </c>
      <c r="C41" s="245">
        <v>40</v>
      </c>
      <c r="D41" s="233" t="s">
        <v>1</v>
      </c>
      <c r="E41" s="247"/>
      <c r="F41" s="246"/>
      <c r="G41" s="102">
        <f t="shared" si="12"/>
        <v>0</v>
      </c>
      <c r="H41" s="102">
        <f t="shared" si="13"/>
        <v>0</v>
      </c>
      <c r="I41" s="102">
        <f t="shared" si="14"/>
        <v>0</v>
      </c>
      <c r="J41" s="154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  <c r="AI41" s="199"/>
      <c r="AJ41" s="199"/>
      <c r="AK41" s="199"/>
      <c r="AL41" s="199"/>
      <c r="AM41" s="199"/>
      <c r="AN41" s="199"/>
      <c r="AO41" s="199"/>
      <c r="AP41" s="199"/>
      <c r="AQ41" s="199"/>
      <c r="AR41" s="199"/>
      <c r="AS41" s="199"/>
      <c r="AT41" s="199"/>
      <c r="AU41" s="199"/>
      <c r="AV41" s="199"/>
      <c r="AW41" s="199"/>
      <c r="AX41" s="199"/>
      <c r="AY41" s="199"/>
      <c r="AZ41" s="199"/>
      <c r="BA41" s="199"/>
      <c r="BB41" s="199"/>
      <c r="BC41" s="199"/>
      <c r="BD41" s="199"/>
      <c r="BE41" s="199"/>
      <c r="BF41" s="199"/>
      <c r="BG41" s="199"/>
      <c r="BH41" s="199"/>
      <c r="BI41" s="199"/>
      <c r="BJ41" s="199"/>
      <c r="BK41" s="199"/>
      <c r="BL41" s="199"/>
      <c r="BM41" s="199"/>
      <c r="BN41" s="199"/>
      <c r="BO41" s="199"/>
      <c r="BP41" s="199"/>
      <c r="BQ41" s="199"/>
      <c r="BR41" s="199"/>
      <c r="BS41" s="199"/>
      <c r="BT41" s="199"/>
      <c r="BU41" s="199"/>
      <c r="BV41" s="199"/>
      <c r="BW41" s="199"/>
      <c r="BX41" s="199"/>
      <c r="BY41" s="199"/>
      <c r="BZ41" s="199"/>
      <c r="CA41" s="199"/>
      <c r="CB41" s="199"/>
      <c r="CC41" s="199"/>
      <c r="CD41" s="199"/>
      <c r="CE41" s="199"/>
      <c r="CF41" s="199"/>
      <c r="CG41" s="199"/>
      <c r="CH41" s="199"/>
      <c r="CI41" s="199"/>
      <c r="CJ41" s="199"/>
      <c r="CK41" s="199"/>
      <c r="CL41" s="199"/>
      <c r="CM41" s="199"/>
      <c r="CN41" s="199"/>
      <c r="CO41" s="199"/>
      <c r="CP41" s="199"/>
      <c r="CQ41" s="199"/>
      <c r="CR41" s="199"/>
      <c r="CS41" s="199"/>
      <c r="CT41" s="199"/>
      <c r="CU41" s="199"/>
    </row>
    <row r="42" spans="1:99" s="155" customFormat="1" ht="19.5" customHeight="1" x14ac:dyDescent="0.2">
      <c r="A42" s="233">
        <v>16</v>
      </c>
      <c r="B42" s="219" t="s">
        <v>1055</v>
      </c>
      <c r="C42" s="245">
        <v>30</v>
      </c>
      <c r="D42" s="233" t="s">
        <v>473</v>
      </c>
      <c r="E42" s="247"/>
      <c r="F42" s="246"/>
      <c r="G42" s="102">
        <f t="shared" si="12"/>
        <v>0</v>
      </c>
      <c r="H42" s="102">
        <f t="shared" si="13"/>
        <v>0</v>
      </c>
      <c r="I42" s="102">
        <f t="shared" si="14"/>
        <v>0</v>
      </c>
      <c r="J42" s="154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  <c r="AI42" s="199"/>
      <c r="AJ42" s="199"/>
      <c r="AK42" s="199"/>
      <c r="AL42" s="199"/>
      <c r="AM42" s="199"/>
      <c r="AN42" s="199"/>
      <c r="AO42" s="199"/>
      <c r="AP42" s="199"/>
      <c r="AQ42" s="199"/>
      <c r="AR42" s="199"/>
      <c r="AS42" s="199"/>
      <c r="AT42" s="199"/>
      <c r="AU42" s="199"/>
      <c r="AV42" s="199"/>
      <c r="AW42" s="199"/>
      <c r="AX42" s="199"/>
      <c r="AY42" s="199"/>
      <c r="AZ42" s="199"/>
      <c r="BA42" s="199"/>
      <c r="BB42" s="199"/>
      <c r="BC42" s="199"/>
      <c r="BD42" s="199"/>
      <c r="BE42" s="199"/>
      <c r="BF42" s="199"/>
      <c r="BG42" s="199"/>
      <c r="BH42" s="199"/>
      <c r="BI42" s="199"/>
      <c r="BJ42" s="199"/>
      <c r="BK42" s="199"/>
      <c r="BL42" s="199"/>
      <c r="BM42" s="199"/>
      <c r="BN42" s="199"/>
      <c r="BO42" s="199"/>
      <c r="BP42" s="199"/>
      <c r="BQ42" s="199"/>
      <c r="BR42" s="199"/>
      <c r="BS42" s="199"/>
      <c r="BT42" s="199"/>
      <c r="BU42" s="199"/>
      <c r="BV42" s="199"/>
      <c r="BW42" s="199"/>
      <c r="BX42" s="199"/>
      <c r="BY42" s="199"/>
      <c r="BZ42" s="199"/>
      <c r="CA42" s="199"/>
      <c r="CB42" s="199"/>
      <c r="CC42" s="199"/>
      <c r="CD42" s="199"/>
      <c r="CE42" s="199"/>
      <c r="CF42" s="199"/>
      <c r="CG42" s="199"/>
      <c r="CH42" s="199"/>
      <c r="CI42" s="199"/>
      <c r="CJ42" s="199"/>
      <c r="CK42" s="199"/>
      <c r="CL42" s="199"/>
      <c r="CM42" s="199"/>
      <c r="CN42" s="199"/>
      <c r="CO42" s="199"/>
      <c r="CP42" s="199"/>
      <c r="CQ42" s="199"/>
      <c r="CR42" s="199"/>
      <c r="CS42" s="199"/>
      <c r="CT42" s="199"/>
      <c r="CU42" s="199"/>
    </row>
    <row r="43" spans="1:99" s="155" customFormat="1" ht="21" customHeight="1" x14ac:dyDescent="0.2">
      <c r="A43" s="244">
        <v>17</v>
      </c>
      <c r="B43" s="219" t="s">
        <v>669</v>
      </c>
      <c r="C43" s="245">
        <v>5</v>
      </c>
      <c r="D43" s="233" t="s">
        <v>473</v>
      </c>
      <c r="E43" s="247"/>
      <c r="F43" s="246"/>
      <c r="G43" s="102">
        <f t="shared" si="12"/>
        <v>0</v>
      </c>
      <c r="H43" s="102">
        <f t="shared" si="13"/>
        <v>0</v>
      </c>
      <c r="I43" s="102">
        <f t="shared" si="14"/>
        <v>0</v>
      </c>
      <c r="J43" s="154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  <c r="AI43" s="199"/>
      <c r="AJ43" s="199"/>
      <c r="AK43" s="199"/>
      <c r="AL43" s="199"/>
      <c r="AM43" s="199"/>
      <c r="AN43" s="199"/>
      <c r="AO43" s="199"/>
      <c r="AP43" s="199"/>
      <c r="AQ43" s="199"/>
      <c r="AR43" s="199"/>
      <c r="AS43" s="199"/>
      <c r="AT43" s="199"/>
      <c r="AU43" s="199"/>
      <c r="AV43" s="199"/>
      <c r="AW43" s="199"/>
      <c r="AX43" s="199"/>
      <c r="AY43" s="199"/>
      <c r="AZ43" s="199"/>
      <c r="BA43" s="199"/>
      <c r="BB43" s="199"/>
      <c r="BC43" s="199"/>
      <c r="BD43" s="199"/>
      <c r="BE43" s="199"/>
      <c r="BF43" s="199"/>
      <c r="BG43" s="199"/>
      <c r="BH43" s="199"/>
      <c r="BI43" s="199"/>
      <c r="BJ43" s="199"/>
      <c r="BK43" s="199"/>
      <c r="BL43" s="199"/>
      <c r="BM43" s="199"/>
      <c r="BN43" s="199"/>
      <c r="BO43" s="199"/>
      <c r="BP43" s="199"/>
      <c r="BQ43" s="199"/>
      <c r="BR43" s="199"/>
      <c r="BS43" s="199"/>
      <c r="BT43" s="199"/>
      <c r="BU43" s="199"/>
      <c r="BV43" s="199"/>
      <c r="BW43" s="199"/>
      <c r="BX43" s="199"/>
      <c r="BY43" s="199"/>
      <c r="BZ43" s="199"/>
      <c r="CA43" s="199"/>
      <c r="CB43" s="199"/>
      <c r="CC43" s="199"/>
      <c r="CD43" s="199"/>
      <c r="CE43" s="199"/>
      <c r="CF43" s="199"/>
      <c r="CG43" s="199"/>
      <c r="CH43" s="199"/>
      <c r="CI43" s="199"/>
      <c r="CJ43" s="199"/>
      <c r="CK43" s="199"/>
      <c r="CL43" s="199"/>
      <c r="CM43" s="199"/>
      <c r="CN43" s="199"/>
      <c r="CO43" s="199"/>
      <c r="CP43" s="199"/>
      <c r="CQ43" s="199"/>
      <c r="CR43" s="199"/>
      <c r="CS43" s="199"/>
      <c r="CT43" s="199"/>
      <c r="CU43" s="199"/>
    </row>
    <row r="44" spans="1:99" ht="13.5" x14ac:dyDescent="0.2">
      <c r="A44" s="233">
        <v>18</v>
      </c>
      <c r="B44" s="221" t="s">
        <v>168</v>
      </c>
      <c r="C44" s="210">
        <v>5</v>
      </c>
      <c r="D44" s="244" t="s">
        <v>1</v>
      </c>
      <c r="E44" s="247"/>
      <c r="F44" s="225"/>
      <c r="G44" s="102">
        <f t="shared" si="12"/>
        <v>0</v>
      </c>
      <c r="H44" s="102">
        <f t="shared" si="13"/>
        <v>0</v>
      </c>
      <c r="I44" s="102">
        <f t="shared" si="14"/>
        <v>0</v>
      </c>
      <c r="J44" s="108"/>
    </row>
    <row r="45" spans="1:99" ht="13.5" x14ac:dyDescent="0.2">
      <c r="A45" s="244">
        <v>19</v>
      </c>
      <c r="B45" s="222" t="s">
        <v>356</v>
      </c>
      <c r="C45" s="210">
        <v>15</v>
      </c>
      <c r="D45" s="244" t="s">
        <v>1</v>
      </c>
      <c r="E45" s="247"/>
      <c r="F45" s="225"/>
      <c r="G45" s="102">
        <f t="shared" si="12"/>
        <v>0</v>
      </c>
      <c r="H45" s="102">
        <f t="shared" si="13"/>
        <v>0</v>
      </c>
      <c r="I45" s="102">
        <f t="shared" si="14"/>
        <v>0</v>
      </c>
      <c r="J45" s="108"/>
    </row>
    <row r="46" spans="1:99" ht="27" x14ac:dyDescent="0.2">
      <c r="A46" s="233">
        <v>20</v>
      </c>
      <c r="B46" s="221" t="s">
        <v>357</v>
      </c>
      <c r="C46" s="210">
        <v>80</v>
      </c>
      <c r="D46" s="244" t="s">
        <v>1</v>
      </c>
      <c r="E46" s="247"/>
      <c r="F46" s="225"/>
      <c r="G46" s="102">
        <f t="shared" si="12"/>
        <v>0</v>
      </c>
      <c r="H46" s="102">
        <f t="shared" si="13"/>
        <v>0</v>
      </c>
      <c r="I46" s="102">
        <f t="shared" si="14"/>
        <v>0</v>
      </c>
      <c r="J46" s="108"/>
    </row>
    <row r="47" spans="1:99" ht="27" x14ac:dyDescent="0.2">
      <c r="A47" s="244">
        <v>21</v>
      </c>
      <c r="B47" s="221" t="s">
        <v>676</v>
      </c>
      <c r="C47" s="210">
        <v>100</v>
      </c>
      <c r="D47" s="244" t="s">
        <v>1</v>
      </c>
      <c r="E47" s="247"/>
      <c r="F47" s="225"/>
      <c r="G47" s="102">
        <f t="shared" si="12"/>
        <v>0</v>
      </c>
      <c r="H47" s="102">
        <f t="shared" si="13"/>
        <v>0</v>
      </c>
      <c r="I47" s="102">
        <f t="shared" si="14"/>
        <v>0</v>
      </c>
      <c r="J47" s="108"/>
    </row>
    <row r="48" spans="1:99" s="155" customFormat="1" ht="20.100000000000001" customHeight="1" x14ac:dyDescent="0.2">
      <c r="A48" s="233">
        <v>22</v>
      </c>
      <c r="B48" s="219" t="s">
        <v>670</v>
      </c>
      <c r="C48" s="245">
        <v>12</v>
      </c>
      <c r="D48" s="233" t="s">
        <v>1</v>
      </c>
      <c r="E48" s="247"/>
      <c r="F48" s="246"/>
      <c r="G48" s="102">
        <f t="shared" si="12"/>
        <v>0</v>
      </c>
      <c r="H48" s="102">
        <f t="shared" si="13"/>
        <v>0</v>
      </c>
      <c r="I48" s="102">
        <f t="shared" si="14"/>
        <v>0</v>
      </c>
      <c r="J48" s="154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</row>
    <row r="49" spans="1:99" s="155" customFormat="1" ht="38.25" customHeight="1" x14ac:dyDescent="0.2">
      <c r="A49" s="244">
        <v>23</v>
      </c>
      <c r="B49" s="219" t="s">
        <v>675</v>
      </c>
      <c r="C49" s="245">
        <v>3</v>
      </c>
      <c r="D49" s="233" t="s">
        <v>1</v>
      </c>
      <c r="E49" s="247"/>
      <c r="F49" s="246"/>
      <c r="G49" s="102">
        <f t="shared" si="12"/>
        <v>0</v>
      </c>
      <c r="H49" s="102">
        <f t="shared" si="13"/>
        <v>0</v>
      </c>
      <c r="I49" s="102">
        <f t="shared" si="14"/>
        <v>0</v>
      </c>
      <c r="J49" s="154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</row>
    <row r="50" spans="1:99" s="155" customFormat="1" ht="38.25" customHeight="1" x14ac:dyDescent="0.2">
      <c r="A50" s="233">
        <v>24</v>
      </c>
      <c r="B50" s="242" t="s">
        <v>671</v>
      </c>
      <c r="C50" s="245">
        <v>80</v>
      </c>
      <c r="D50" s="233" t="s">
        <v>1</v>
      </c>
      <c r="E50" s="247"/>
      <c r="F50" s="246"/>
      <c r="G50" s="102">
        <f t="shared" si="12"/>
        <v>0</v>
      </c>
      <c r="H50" s="102">
        <f t="shared" si="13"/>
        <v>0</v>
      </c>
      <c r="I50" s="102">
        <f t="shared" si="14"/>
        <v>0</v>
      </c>
      <c r="J50" s="154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99"/>
      <c r="AG50" s="199"/>
      <c r="AH50" s="199"/>
      <c r="AI50" s="199"/>
      <c r="AJ50" s="199"/>
      <c r="AK50" s="199"/>
      <c r="AL50" s="199"/>
      <c r="AM50" s="199"/>
      <c r="AN50" s="199"/>
      <c r="AO50" s="199"/>
      <c r="AP50" s="199"/>
      <c r="AQ50" s="199"/>
      <c r="AR50" s="199"/>
      <c r="AS50" s="199"/>
      <c r="AT50" s="199"/>
      <c r="AU50" s="199"/>
      <c r="AV50" s="199"/>
      <c r="AW50" s="199"/>
      <c r="AX50" s="199"/>
      <c r="AY50" s="199"/>
      <c r="AZ50" s="199"/>
      <c r="BA50" s="199"/>
      <c r="BB50" s="199"/>
      <c r="BC50" s="199"/>
      <c r="BD50" s="199"/>
      <c r="BE50" s="199"/>
      <c r="BF50" s="199"/>
      <c r="BG50" s="199"/>
      <c r="BH50" s="199"/>
      <c r="BI50" s="199"/>
      <c r="BJ50" s="199"/>
      <c r="BK50" s="199"/>
      <c r="BL50" s="199"/>
      <c r="BM50" s="199"/>
      <c r="BN50" s="199"/>
      <c r="BO50" s="199"/>
      <c r="BP50" s="199"/>
      <c r="BQ50" s="199"/>
      <c r="BR50" s="199"/>
      <c r="BS50" s="199"/>
      <c r="BT50" s="199"/>
      <c r="BU50" s="199"/>
      <c r="BV50" s="199"/>
      <c r="BW50" s="199"/>
      <c r="BX50" s="199"/>
      <c r="BY50" s="199"/>
      <c r="BZ50" s="199"/>
      <c r="CA50" s="199"/>
      <c r="CB50" s="199"/>
      <c r="CC50" s="199"/>
      <c r="CD50" s="199"/>
      <c r="CE50" s="199"/>
      <c r="CF50" s="199"/>
      <c r="CG50" s="199"/>
      <c r="CH50" s="199"/>
      <c r="CI50" s="199"/>
      <c r="CJ50" s="199"/>
      <c r="CK50" s="199"/>
      <c r="CL50" s="199"/>
      <c r="CM50" s="199"/>
      <c r="CN50" s="199"/>
      <c r="CO50" s="199"/>
      <c r="CP50" s="199"/>
      <c r="CQ50" s="199"/>
      <c r="CR50" s="199"/>
      <c r="CS50" s="199"/>
      <c r="CT50" s="199"/>
      <c r="CU50" s="199"/>
    </row>
    <row r="51" spans="1:99" s="155" customFormat="1" ht="30.75" customHeight="1" x14ac:dyDescent="0.2">
      <c r="A51" s="244">
        <v>25</v>
      </c>
      <c r="B51" s="219" t="s">
        <v>672</v>
      </c>
      <c r="C51" s="245">
        <v>15</v>
      </c>
      <c r="D51" s="233" t="s">
        <v>473</v>
      </c>
      <c r="E51" s="247"/>
      <c r="F51" s="246"/>
      <c r="G51" s="102">
        <f t="shared" si="12"/>
        <v>0</v>
      </c>
      <c r="H51" s="102">
        <f t="shared" si="13"/>
        <v>0</v>
      </c>
      <c r="I51" s="102">
        <f t="shared" si="14"/>
        <v>0</v>
      </c>
      <c r="J51" s="154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/>
      <c r="AR51" s="199"/>
      <c r="AS51" s="199"/>
      <c r="AT51" s="199"/>
      <c r="AU51" s="199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/>
      <c r="BJ51" s="199"/>
      <c r="BK51" s="199"/>
      <c r="BL51" s="199"/>
      <c r="BM51" s="199"/>
      <c r="BN51" s="199"/>
      <c r="BO51" s="199"/>
      <c r="BP51" s="199"/>
      <c r="BQ51" s="199"/>
      <c r="BR51" s="199"/>
      <c r="BS51" s="199"/>
      <c r="BT51" s="199"/>
      <c r="BU51" s="199"/>
      <c r="BV51" s="199"/>
      <c r="BW51" s="199"/>
      <c r="BX51" s="199"/>
      <c r="BY51" s="199"/>
      <c r="BZ51" s="199"/>
      <c r="CA51" s="199"/>
      <c r="CB51" s="199"/>
      <c r="CC51" s="199"/>
      <c r="CD51" s="199"/>
      <c r="CE51" s="199"/>
      <c r="CF51" s="199"/>
      <c r="CG51" s="199"/>
      <c r="CH51" s="199"/>
      <c r="CI51" s="199"/>
      <c r="CJ51" s="199"/>
      <c r="CK51" s="199"/>
      <c r="CL51" s="199"/>
      <c r="CM51" s="199"/>
      <c r="CN51" s="199"/>
      <c r="CO51" s="199"/>
      <c r="CP51" s="199"/>
      <c r="CQ51" s="199"/>
      <c r="CR51" s="199"/>
      <c r="CS51" s="199"/>
      <c r="CT51" s="199"/>
      <c r="CU51" s="199"/>
    </row>
    <row r="52" spans="1:99" s="155" customFormat="1" ht="30.75" customHeight="1" x14ac:dyDescent="0.2">
      <c r="A52" s="233">
        <v>26</v>
      </c>
      <c r="B52" s="219" t="s">
        <v>673</v>
      </c>
      <c r="C52" s="245">
        <v>2</v>
      </c>
      <c r="D52" s="233" t="s">
        <v>473</v>
      </c>
      <c r="E52" s="247"/>
      <c r="F52" s="246"/>
      <c r="G52" s="102">
        <f t="shared" si="12"/>
        <v>0</v>
      </c>
      <c r="H52" s="102">
        <f t="shared" si="13"/>
        <v>0</v>
      </c>
      <c r="I52" s="102">
        <f t="shared" si="14"/>
        <v>0</v>
      </c>
      <c r="J52" s="154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9"/>
      <c r="AI52" s="199"/>
      <c r="AJ52" s="199"/>
      <c r="AK52" s="199"/>
      <c r="AL52" s="199"/>
      <c r="AM52" s="199"/>
      <c r="AN52" s="199"/>
      <c r="AO52" s="199"/>
      <c r="AP52" s="199"/>
      <c r="AQ52" s="199"/>
      <c r="AR52" s="199"/>
      <c r="AS52" s="199"/>
      <c r="AT52" s="199"/>
      <c r="AU52" s="199"/>
      <c r="AV52" s="199"/>
      <c r="AW52" s="199"/>
      <c r="AX52" s="199"/>
      <c r="AY52" s="199"/>
      <c r="AZ52" s="199"/>
      <c r="BA52" s="199"/>
      <c r="BB52" s="199"/>
      <c r="BC52" s="199"/>
      <c r="BD52" s="199"/>
      <c r="BE52" s="199"/>
      <c r="BF52" s="199"/>
      <c r="BG52" s="199"/>
      <c r="BH52" s="199"/>
      <c r="BI52" s="199"/>
      <c r="BJ52" s="199"/>
      <c r="BK52" s="199"/>
      <c r="BL52" s="199"/>
      <c r="BM52" s="199"/>
      <c r="BN52" s="199"/>
      <c r="BO52" s="199"/>
      <c r="BP52" s="199"/>
      <c r="BQ52" s="199"/>
      <c r="BR52" s="199"/>
      <c r="BS52" s="199"/>
      <c r="BT52" s="199"/>
      <c r="BU52" s="199"/>
      <c r="BV52" s="199"/>
      <c r="BW52" s="199"/>
      <c r="BX52" s="199"/>
      <c r="BY52" s="199"/>
      <c r="BZ52" s="199"/>
      <c r="CA52" s="199"/>
      <c r="CB52" s="199"/>
      <c r="CC52" s="199"/>
      <c r="CD52" s="199"/>
      <c r="CE52" s="199"/>
      <c r="CF52" s="199"/>
      <c r="CG52" s="199"/>
      <c r="CH52" s="199"/>
      <c r="CI52" s="199"/>
      <c r="CJ52" s="199"/>
      <c r="CK52" s="199"/>
      <c r="CL52" s="199"/>
      <c r="CM52" s="199"/>
      <c r="CN52" s="199"/>
      <c r="CO52" s="199"/>
      <c r="CP52" s="199"/>
      <c r="CQ52" s="199"/>
      <c r="CR52" s="199"/>
      <c r="CS52" s="199"/>
      <c r="CT52" s="199"/>
      <c r="CU52" s="199"/>
    </row>
    <row r="53" spans="1:99" s="155" customFormat="1" ht="30.75" customHeight="1" x14ac:dyDescent="0.2">
      <c r="A53" s="244">
        <v>27</v>
      </c>
      <c r="B53" s="219" t="s">
        <v>674</v>
      </c>
      <c r="C53" s="245">
        <v>3</v>
      </c>
      <c r="D53" s="233" t="s">
        <v>473</v>
      </c>
      <c r="E53" s="247"/>
      <c r="F53" s="246"/>
      <c r="G53" s="102">
        <f t="shared" si="12"/>
        <v>0</v>
      </c>
      <c r="H53" s="102">
        <f t="shared" si="13"/>
        <v>0</v>
      </c>
      <c r="I53" s="102">
        <f t="shared" si="14"/>
        <v>0</v>
      </c>
      <c r="J53" s="154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  <c r="AI53" s="199"/>
      <c r="AJ53" s="199"/>
      <c r="AK53" s="199"/>
      <c r="AL53" s="199"/>
      <c r="AM53" s="199"/>
      <c r="AN53" s="199"/>
      <c r="AO53" s="199"/>
      <c r="AP53" s="199"/>
      <c r="AQ53" s="199"/>
      <c r="AR53" s="199"/>
      <c r="AS53" s="199"/>
      <c r="AT53" s="199"/>
      <c r="AU53" s="199"/>
      <c r="AV53" s="199"/>
      <c r="AW53" s="199"/>
      <c r="AX53" s="199"/>
      <c r="AY53" s="199"/>
      <c r="AZ53" s="199"/>
      <c r="BA53" s="199"/>
      <c r="BB53" s="199"/>
      <c r="BC53" s="199"/>
      <c r="BD53" s="199"/>
      <c r="BE53" s="199"/>
      <c r="BF53" s="199"/>
      <c r="BG53" s="199"/>
      <c r="BH53" s="199"/>
      <c r="BI53" s="199"/>
      <c r="BJ53" s="199"/>
      <c r="BK53" s="199"/>
      <c r="BL53" s="199"/>
      <c r="BM53" s="199"/>
      <c r="BN53" s="199"/>
      <c r="BO53" s="199"/>
      <c r="BP53" s="199"/>
      <c r="BQ53" s="199"/>
      <c r="BR53" s="199"/>
      <c r="BS53" s="199"/>
      <c r="BT53" s="199"/>
      <c r="BU53" s="199"/>
      <c r="BV53" s="199"/>
      <c r="BW53" s="199"/>
      <c r="BX53" s="199"/>
      <c r="BY53" s="199"/>
      <c r="BZ53" s="199"/>
      <c r="CA53" s="199"/>
      <c r="CB53" s="199"/>
      <c r="CC53" s="199"/>
      <c r="CD53" s="199"/>
      <c r="CE53" s="199"/>
      <c r="CF53" s="199"/>
      <c r="CG53" s="199"/>
      <c r="CH53" s="199"/>
      <c r="CI53" s="199"/>
      <c r="CJ53" s="199"/>
      <c r="CK53" s="199"/>
      <c r="CL53" s="199"/>
      <c r="CM53" s="199"/>
      <c r="CN53" s="199"/>
      <c r="CO53" s="199"/>
      <c r="CP53" s="199"/>
      <c r="CQ53" s="199"/>
      <c r="CR53" s="199"/>
      <c r="CS53" s="199"/>
      <c r="CT53" s="199"/>
      <c r="CU53" s="199"/>
    </row>
    <row r="54" spans="1:99" ht="54" x14ac:dyDescent="0.2">
      <c r="A54" s="233">
        <v>28</v>
      </c>
      <c r="B54" s="221" t="s">
        <v>358</v>
      </c>
      <c r="C54" s="210">
        <v>100</v>
      </c>
      <c r="D54" s="244" t="s">
        <v>1</v>
      </c>
      <c r="E54" s="247"/>
      <c r="F54" s="225"/>
      <c r="G54" s="102">
        <f t="shared" si="12"/>
        <v>0</v>
      </c>
      <c r="H54" s="102">
        <f t="shared" si="13"/>
        <v>0</v>
      </c>
      <c r="I54" s="102">
        <f t="shared" si="14"/>
        <v>0</v>
      </c>
      <c r="J54" s="108"/>
    </row>
    <row r="55" spans="1:99" ht="54" x14ac:dyDescent="0.2">
      <c r="A55" s="244">
        <v>29</v>
      </c>
      <c r="B55" s="243" t="s">
        <v>359</v>
      </c>
      <c r="C55" s="210">
        <v>100</v>
      </c>
      <c r="D55" s="244" t="s">
        <v>1</v>
      </c>
      <c r="E55" s="247"/>
      <c r="F55" s="225"/>
      <c r="G55" s="102">
        <f t="shared" si="12"/>
        <v>0</v>
      </c>
      <c r="H55" s="102">
        <f t="shared" si="13"/>
        <v>0</v>
      </c>
      <c r="I55" s="102">
        <f t="shared" si="14"/>
        <v>0</v>
      </c>
      <c r="J55" s="108"/>
    </row>
    <row r="56" spans="1:99" ht="142.9" customHeight="1" x14ac:dyDescent="0.2">
      <c r="A56" s="233">
        <v>30</v>
      </c>
      <c r="B56" s="221" t="s">
        <v>414</v>
      </c>
      <c r="C56" s="210">
        <v>150</v>
      </c>
      <c r="D56" s="244" t="s">
        <v>1</v>
      </c>
      <c r="E56" s="247"/>
      <c r="F56" s="225"/>
      <c r="G56" s="102">
        <f t="shared" si="12"/>
        <v>0</v>
      </c>
      <c r="H56" s="102">
        <f t="shared" si="13"/>
        <v>0</v>
      </c>
      <c r="I56" s="102">
        <f t="shared" si="14"/>
        <v>0</v>
      </c>
      <c r="J56" s="108"/>
    </row>
    <row r="57" spans="1:99" ht="13.5" x14ac:dyDescent="0.2">
      <c r="A57" s="30"/>
      <c r="B57" s="42" t="s">
        <v>662</v>
      </c>
      <c r="C57" s="104" t="s">
        <v>8</v>
      </c>
      <c r="D57" s="104" t="s">
        <v>8</v>
      </c>
      <c r="E57" s="104" t="s">
        <v>8</v>
      </c>
      <c r="F57" s="33" t="s">
        <v>8</v>
      </c>
      <c r="G57" s="34">
        <f>SUM(G27:G56)</f>
        <v>0</v>
      </c>
      <c r="H57" s="34">
        <f>SUM(H27:H56)</f>
        <v>0</v>
      </c>
      <c r="I57" s="34">
        <f>SUM(I27:I56)</f>
        <v>0</v>
      </c>
      <c r="J57" s="35">
        <f>SUM(J27:J34)</f>
        <v>0</v>
      </c>
    </row>
    <row r="58" spans="1:99" s="107" customFormat="1" ht="13.5" x14ac:dyDescent="0.2">
      <c r="A58" s="333" t="s">
        <v>651</v>
      </c>
      <c r="B58" s="334"/>
      <c r="C58" s="334"/>
      <c r="D58" s="334"/>
      <c r="E58" s="334"/>
      <c r="F58" s="334"/>
      <c r="G58" s="334"/>
      <c r="H58" s="334"/>
      <c r="I58" s="334"/>
      <c r="J58" s="334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</row>
    <row r="59" spans="1:99" s="107" customFormat="1" ht="27" x14ac:dyDescent="0.2">
      <c r="A59" s="109">
        <v>1</v>
      </c>
      <c r="B59" s="230" t="s">
        <v>397</v>
      </c>
      <c r="C59" s="231">
        <v>500</v>
      </c>
      <c r="D59" s="231" t="s">
        <v>1</v>
      </c>
      <c r="E59" s="268" t="s">
        <v>8</v>
      </c>
      <c r="F59" s="105"/>
      <c r="G59" s="102">
        <f t="shared" ref="G59" si="15">C59*ROUND(F59,4)</f>
        <v>0</v>
      </c>
      <c r="H59" s="102">
        <f t="shared" ref="H59" si="16">G59*0.095</f>
        <v>0</v>
      </c>
      <c r="I59" s="102">
        <f t="shared" ref="I59" si="17">G59+H59</f>
        <v>0</v>
      </c>
      <c r="J59" s="131" t="s">
        <v>8</v>
      </c>
      <c r="K59" s="283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</row>
    <row r="60" spans="1:99" s="107" customFormat="1" ht="40.5" x14ac:dyDescent="0.2">
      <c r="A60" s="109">
        <v>2</v>
      </c>
      <c r="B60" s="230" t="s">
        <v>399</v>
      </c>
      <c r="C60" s="231">
        <v>500</v>
      </c>
      <c r="D60" s="231" t="s">
        <v>1</v>
      </c>
      <c r="E60" s="268" t="s">
        <v>8</v>
      </c>
      <c r="F60" s="105"/>
      <c r="G60" s="102">
        <f t="shared" ref="G60:G75" si="18">C60*ROUND(F60,4)</f>
        <v>0</v>
      </c>
      <c r="H60" s="102">
        <f t="shared" ref="H60:H75" si="19">G60*0.095</f>
        <v>0</v>
      </c>
      <c r="I60" s="102">
        <f t="shared" ref="I60:I75" si="20">G60+H60</f>
        <v>0</v>
      </c>
      <c r="J60" s="131" t="s">
        <v>8</v>
      </c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  <c r="CO60" s="78"/>
      <c r="CP60" s="78"/>
      <c r="CQ60" s="78"/>
      <c r="CR60" s="78"/>
      <c r="CS60" s="78"/>
      <c r="CT60" s="78"/>
      <c r="CU60" s="78"/>
    </row>
    <row r="61" spans="1:99" s="107" customFormat="1" ht="40.5" x14ac:dyDescent="0.2">
      <c r="A61" s="109">
        <v>3</v>
      </c>
      <c r="B61" s="230" t="s">
        <v>398</v>
      </c>
      <c r="C61" s="231">
        <v>850</v>
      </c>
      <c r="D61" s="231" t="s">
        <v>1</v>
      </c>
      <c r="E61" s="268" t="s">
        <v>8</v>
      </c>
      <c r="F61" s="105"/>
      <c r="G61" s="102">
        <f t="shared" si="18"/>
        <v>0</v>
      </c>
      <c r="H61" s="102">
        <f t="shared" si="19"/>
        <v>0</v>
      </c>
      <c r="I61" s="102">
        <f t="shared" si="20"/>
        <v>0</v>
      </c>
      <c r="J61" s="131" t="s">
        <v>8</v>
      </c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</row>
    <row r="62" spans="1:99" s="38" customFormat="1" ht="37.5" customHeight="1" x14ac:dyDescent="0.2">
      <c r="A62" s="109">
        <v>4</v>
      </c>
      <c r="B62" s="290" t="s">
        <v>637</v>
      </c>
      <c r="C62" s="151">
        <v>650</v>
      </c>
      <c r="D62" s="150" t="s">
        <v>1</v>
      </c>
      <c r="E62" s="269" t="s">
        <v>8</v>
      </c>
      <c r="F62" s="152"/>
      <c r="G62" s="102">
        <f t="shared" si="18"/>
        <v>0</v>
      </c>
      <c r="H62" s="102">
        <f t="shared" si="19"/>
        <v>0</v>
      </c>
      <c r="I62" s="102">
        <f t="shared" si="20"/>
        <v>0</v>
      </c>
      <c r="J62" s="157" t="s">
        <v>8</v>
      </c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  <c r="AB62" s="201"/>
      <c r="AC62" s="201"/>
      <c r="AD62" s="201"/>
      <c r="AE62" s="201"/>
      <c r="AF62" s="201"/>
      <c r="AG62" s="201"/>
      <c r="AH62" s="201"/>
      <c r="AI62" s="201"/>
      <c r="AJ62" s="201"/>
      <c r="AK62" s="201"/>
      <c r="AL62" s="201"/>
      <c r="AM62" s="201"/>
      <c r="AN62" s="201"/>
      <c r="AO62" s="201"/>
      <c r="AP62" s="201"/>
      <c r="AQ62" s="201"/>
      <c r="AR62" s="201"/>
      <c r="AS62" s="201"/>
      <c r="AT62" s="201"/>
      <c r="AU62" s="201"/>
      <c r="AV62" s="201"/>
      <c r="AW62" s="201"/>
      <c r="AX62" s="201"/>
      <c r="AY62" s="201"/>
      <c r="AZ62" s="201"/>
      <c r="BA62" s="201"/>
      <c r="BB62" s="201"/>
      <c r="BC62" s="201"/>
      <c r="BD62" s="201"/>
      <c r="BE62" s="201"/>
      <c r="BF62" s="201"/>
      <c r="BG62" s="201"/>
      <c r="BH62" s="201"/>
      <c r="BI62" s="201"/>
      <c r="BJ62" s="201"/>
      <c r="BK62" s="201"/>
      <c r="BL62" s="201"/>
      <c r="BM62" s="201"/>
      <c r="BN62" s="201"/>
      <c r="BO62" s="201"/>
      <c r="BP62" s="201"/>
      <c r="BQ62" s="201"/>
      <c r="BR62" s="201"/>
      <c r="BS62" s="201"/>
      <c r="BT62" s="201"/>
      <c r="BU62" s="201"/>
      <c r="BV62" s="201"/>
      <c r="BW62" s="201"/>
      <c r="BX62" s="201"/>
      <c r="BY62" s="201"/>
      <c r="BZ62" s="201"/>
      <c r="CA62" s="201"/>
      <c r="CB62" s="201"/>
      <c r="CC62" s="201"/>
      <c r="CD62" s="201"/>
      <c r="CE62" s="201"/>
      <c r="CF62" s="201"/>
      <c r="CG62" s="201"/>
      <c r="CH62" s="201"/>
      <c r="CI62" s="201"/>
      <c r="CJ62" s="201"/>
      <c r="CK62" s="201"/>
      <c r="CL62" s="201"/>
      <c r="CM62" s="201"/>
      <c r="CN62" s="201"/>
      <c r="CO62" s="201"/>
      <c r="CP62" s="201"/>
      <c r="CQ62" s="201"/>
      <c r="CR62" s="201"/>
      <c r="CS62" s="201"/>
      <c r="CT62" s="201"/>
      <c r="CU62" s="201"/>
    </row>
    <row r="63" spans="1:99" s="38" customFormat="1" ht="37.5" customHeight="1" x14ac:dyDescent="0.2">
      <c r="A63" s="109">
        <v>5</v>
      </c>
      <c r="B63" s="290" t="s">
        <v>638</v>
      </c>
      <c r="C63" s="151">
        <v>30</v>
      </c>
      <c r="D63" s="150" t="s">
        <v>1</v>
      </c>
      <c r="E63" s="269" t="s">
        <v>8</v>
      </c>
      <c r="F63" s="152"/>
      <c r="G63" s="102">
        <f t="shared" si="18"/>
        <v>0</v>
      </c>
      <c r="H63" s="102">
        <f t="shared" si="19"/>
        <v>0</v>
      </c>
      <c r="I63" s="102">
        <f t="shared" si="20"/>
        <v>0</v>
      </c>
      <c r="J63" s="157" t="s">
        <v>8</v>
      </c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  <c r="AL63" s="201"/>
      <c r="AM63" s="201"/>
      <c r="AN63" s="201"/>
      <c r="AO63" s="201"/>
      <c r="AP63" s="201"/>
      <c r="AQ63" s="201"/>
      <c r="AR63" s="201"/>
      <c r="AS63" s="201"/>
      <c r="AT63" s="201"/>
      <c r="AU63" s="201"/>
      <c r="AV63" s="201"/>
      <c r="AW63" s="201"/>
      <c r="AX63" s="201"/>
      <c r="AY63" s="201"/>
      <c r="AZ63" s="201"/>
      <c r="BA63" s="201"/>
      <c r="BB63" s="201"/>
      <c r="BC63" s="201"/>
      <c r="BD63" s="201"/>
      <c r="BE63" s="201"/>
      <c r="BF63" s="201"/>
      <c r="BG63" s="201"/>
      <c r="BH63" s="201"/>
      <c r="BI63" s="201"/>
      <c r="BJ63" s="201"/>
      <c r="BK63" s="201"/>
      <c r="BL63" s="201"/>
      <c r="BM63" s="201"/>
      <c r="BN63" s="201"/>
      <c r="BO63" s="201"/>
      <c r="BP63" s="201"/>
      <c r="BQ63" s="201"/>
      <c r="BR63" s="201"/>
      <c r="BS63" s="201"/>
      <c r="BT63" s="201"/>
      <c r="BU63" s="201"/>
      <c r="BV63" s="201"/>
      <c r="BW63" s="201"/>
      <c r="BX63" s="201"/>
      <c r="BY63" s="201"/>
      <c r="BZ63" s="201"/>
      <c r="CA63" s="201"/>
      <c r="CB63" s="201"/>
      <c r="CC63" s="201"/>
      <c r="CD63" s="201"/>
      <c r="CE63" s="201"/>
      <c r="CF63" s="201"/>
      <c r="CG63" s="201"/>
      <c r="CH63" s="201"/>
      <c r="CI63" s="201"/>
      <c r="CJ63" s="201"/>
      <c r="CK63" s="201"/>
      <c r="CL63" s="201"/>
      <c r="CM63" s="201"/>
      <c r="CN63" s="201"/>
      <c r="CO63" s="201"/>
      <c r="CP63" s="201"/>
      <c r="CQ63" s="201"/>
      <c r="CR63" s="201"/>
      <c r="CS63" s="201"/>
      <c r="CT63" s="201"/>
      <c r="CU63" s="201"/>
    </row>
    <row r="64" spans="1:99" s="38" customFormat="1" ht="37.5" customHeight="1" x14ac:dyDescent="0.2">
      <c r="A64" s="109">
        <v>6</v>
      </c>
      <c r="B64" s="290" t="s">
        <v>639</v>
      </c>
      <c r="C64" s="151">
        <v>320</v>
      </c>
      <c r="D64" s="150" t="s">
        <v>1</v>
      </c>
      <c r="E64" s="269" t="s">
        <v>8</v>
      </c>
      <c r="F64" s="152"/>
      <c r="G64" s="102">
        <f t="shared" si="18"/>
        <v>0</v>
      </c>
      <c r="H64" s="102">
        <f t="shared" si="19"/>
        <v>0</v>
      </c>
      <c r="I64" s="102">
        <f t="shared" si="20"/>
        <v>0</v>
      </c>
      <c r="J64" s="157" t="s">
        <v>8</v>
      </c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  <c r="AL64" s="201"/>
      <c r="AM64" s="201"/>
      <c r="AN64" s="201"/>
      <c r="AO64" s="201"/>
      <c r="AP64" s="201"/>
      <c r="AQ64" s="201"/>
      <c r="AR64" s="201"/>
      <c r="AS64" s="201"/>
      <c r="AT64" s="201"/>
      <c r="AU64" s="201"/>
      <c r="AV64" s="201"/>
      <c r="AW64" s="201"/>
      <c r="AX64" s="201"/>
      <c r="AY64" s="201"/>
      <c r="AZ64" s="201"/>
      <c r="BA64" s="201"/>
      <c r="BB64" s="201"/>
      <c r="BC64" s="201"/>
      <c r="BD64" s="201"/>
      <c r="BE64" s="201"/>
      <c r="BF64" s="201"/>
      <c r="BG64" s="201"/>
      <c r="BH64" s="201"/>
      <c r="BI64" s="201"/>
      <c r="BJ64" s="201"/>
      <c r="BK64" s="201"/>
      <c r="BL64" s="201"/>
      <c r="BM64" s="201"/>
      <c r="BN64" s="201"/>
      <c r="BO64" s="201"/>
      <c r="BP64" s="201"/>
      <c r="BQ64" s="201"/>
      <c r="BR64" s="201"/>
      <c r="BS64" s="201"/>
      <c r="BT64" s="201"/>
      <c r="BU64" s="201"/>
      <c r="BV64" s="201"/>
      <c r="BW64" s="201"/>
      <c r="BX64" s="201"/>
      <c r="BY64" s="201"/>
      <c r="BZ64" s="201"/>
      <c r="CA64" s="201"/>
      <c r="CB64" s="201"/>
      <c r="CC64" s="201"/>
      <c r="CD64" s="201"/>
      <c r="CE64" s="201"/>
      <c r="CF64" s="201"/>
      <c r="CG64" s="201"/>
      <c r="CH64" s="201"/>
      <c r="CI64" s="201"/>
      <c r="CJ64" s="201"/>
      <c r="CK64" s="201"/>
      <c r="CL64" s="201"/>
      <c r="CM64" s="201"/>
      <c r="CN64" s="201"/>
      <c r="CO64" s="201"/>
      <c r="CP64" s="201"/>
      <c r="CQ64" s="201"/>
      <c r="CR64" s="201"/>
      <c r="CS64" s="201"/>
      <c r="CT64" s="201"/>
      <c r="CU64" s="201"/>
    </row>
    <row r="65" spans="1:99" s="38" customFormat="1" ht="37.5" customHeight="1" x14ac:dyDescent="0.2">
      <c r="A65" s="109">
        <v>7</v>
      </c>
      <c r="B65" s="290" t="s">
        <v>640</v>
      </c>
      <c r="C65" s="151">
        <v>300</v>
      </c>
      <c r="D65" s="150" t="s">
        <v>1</v>
      </c>
      <c r="E65" s="269" t="s">
        <v>8</v>
      </c>
      <c r="F65" s="152"/>
      <c r="G65" s="102">
        <f t="shared" si="18"/>
        <v>0</v>
      </c>
      <c r="H65" s="102">
        <f t="shared" si="19"/>
        <v>0</v>
      </c>
      <c r="I65" s="102">
        <f t="shared" si="20"/>
        <v>0</v>
      </c>
      <c r="J65" s="157" t="s">
        <v>8</v>
      </c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  <c r="AL65" s="201"/>
      <c r="AM65" s="201"/>
      <c r="AN65" s="201"/>
      <c r="AO65" s="201"/>
      <c r="AP65" s="201"/>
      <c r="AQ65" s="201"/>
      <c r="AR65" s="201"/>
      <c r="AS65" s="201"/>
      <c r="AT65" s="201"/>
      <c r="AU65" s="201"/>
      <c r="AV65" s="201"/>
      <c r="AW65" s="201"/>
      <c r="AX65" s="201"/>
      <c r="AY65" s="201"/>
      <c r="AZ65" s="201"/>
      <c r="BA65" s="201"/>
      <c r="BB65" s="201"/>
      <c r="BC65" s="201"/>
      <c r="BD65" s="201"/>
      <c r="BE65" s="201"/>
      <c r="BF65" s="201"/>
      <c r="BG65" s="201"/>
      <c r="BH65" s="201"/>
      <c r="BI65" s="201"/>
      <c r="BJ65" s="201"/>
      <c r="BK65" s="201"/>
      <c r="BL65" s="201"/>
      <c r="BM65" s="201"/>
      <c r="BN65" s="201"/>
      <c r="BO65" s="201"/>
      <c r="BP65" s="201"/>
      <c r="BQ65" s="201"/>
      <c r="BR65" s="201"/>
      <c r="BS65" s="201"/>
      <c r="BT65" s="201"/>
      <c r="BU65" s="201"/>
      <c r="BV65" s="201"/>
      <c r="BW65" s="201"/>
      <c r="BX65" s="201"/>
      <c r="BY65" s="201"/>
      <c r="BZ65" s="201"/>
      <c r="CA65" s="201"/>
      <c r="CB65" s="201"/>
      <c r="CC65" s="201"/>
      <c r="CD65" s="201"/>
      <c r="CE65" s="201"/>
      <c r="CF65" s="201"/>
      <c r="CG65" s="201"/>
      <c r="CH65" s="201"/>
      <c r="CI65" s="201"/>
      <c r="CJ65" s="201"/>
      <c r="CK65" s="201"/>
      <c r="CL65" s="201"/>
      <c r="CM65" s="201"/>
      <c r="CN65" s="201"/>
      <c r="CO65" s="201"/>
      <c r="CP65" s="201"/>
      <c r="CQ65" s="201"/>
      <c r="CR65" s="201"/>
      <c r="CS65" s="201"/>
      <c r="CT65" s="201"/>
      <c r="CU65" s="201"/>
    </row>
    <row r="66" spans="1:99" s="38" customFormat="1" ht="37.5" customHeight="1" x14ac:dyDescent="0.2">
      <c r="A66" s="109">
        <v>8</v>
      </c>
      <c r="B66" s="290" t="s">
        <v>641</v>
      </c>
      <c r="C66" s="151">
        <v>40</v>
      </c>
      <c r="D66" s="150" t="s">
        <v>1</v>
      </c>
      <c r="E66" s="269" t="s">
        <v>8</v>
      </c>
      <c r="F66" s="152"/>
      <c r="G66" s="102">
        <f t="shared" si="18"/>
        <v>0</v>
      </c>
      <c r="H66" s="102">
        <f t="shared" si="19"/>
        <v>0</v>
      </c>
      <c r="I66" s="102">
        <f t="shared" si="20"/>
        <v>0</v>
      </c>
      <c r="J66" s="157" t="s">
        <v>8</v>
      </c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  <c r="AB66" s="201"/>
      <c r="AC66" s="201"/>
      <c r="AD66" s="201"/>
      <c r="AE66" s="201"/>
      <c r="AF66" s="201"/>
      <c r="AG66" s="201"/>
      <c r="AH66" s="201"/>
      <c r="AI66" s="201"/>
      <c r="AJ66" s="201"/>
      <c r="AK66" s="201"/>
      <c r="AL66" s="201"/>
      <c r="AM66" s="201"/>
      <c r="AN66" s="201"/>
      <c r="AO66" s="201"/>
      <c r="AP66" s="201"/>
      <c r="AQ66" s="201"/>
      <c r="AR66" s="201"/>
      <c r="AS66" s="201"/>
      <c r="AT66" s="201"/>
      <c r="AU66" s="201"/>
      <c r="AV66" s="201"/>
      <c r="AW66" s="201"/>
      <c r="AX66" s="201"/>
      <c r="AY66" s="201"/>
      <c r="AZ66" s="201"/>
      <c r="BA66" s="201"/>
      <c r="BB66" s="201"/>
      <c r="BC66" s="201"/>
      <c r="BD66" s="201"/>
      <c r="BE66" s="201"/>
      <c r="BF66" s="201"/>
      <c r="BG66" s="201"/>
      <c r="BH66" s="201"/>
      <c r="BI66" s="201"/>
      <c r="BJ66" s="201"/>
      <c r="BK66" s="201"/>
      <c r="BL66" s="201"/>
      <c r="BM66" s="201"/>
      <c r="BN66" s="201"/>
      <c r="BO66" s="201"/>
      <c r="BP66" s="201"/>
      <c r="BQ66" s="201"/>
      <c r="BR66" s="201"/>
      <c r="BS66" s="201"/>
      <c r="BT66" s="201"/>
      <c r="BU66" s="201"/>
      <c r="BV66" s="201"/>
      <c r="BW66" s="201"/>
      <c r="BX66" s="201"/>
      <c r="BY66" s="201"/>
      <c r="BZ66" s="201"/>
      <c r="CA66" s="201"/>
      <c r="CB66" s="201"/>
      <c r="CC66" s="201"/>
      <c r="CD66" s="201"/>
      <c r="CE66" s="201"/>
      <c r="CF66" s="201"/>
      <c r="CG66" s="201"/>
      <c r="CH66" s="201"/>
      <c r="CI66" s="201"/>
      <c r="CJ66" s="201"/>
      <c r="CK66" s="201"/>
      <c r="CL66" s="201"/>
      <c r="CM66" s="201"/>
      <c r="CN66" s="201"/>
      <c r="CO66" s="201"/>
      <c r="CP66" s="201"/>
      <c r="CQ66" s="201"/>
      <c r="CR66" s="201"/>
      <c r="CS66" s="201"/>
      <c r="CT66" s="201"/>
      <c r="CU66" s="201"/>
    </row>
    <row r="67" spans="1:99" s="38" customFormat="1" ht="37.5" customHeight="1" x14ac:dyDescent="0.2">
      <c r="A67" s="109">
        <v>9</v>
      </c>
      <c r="B67" s="290" t="s">
        <v>642</v>
      </c>
      <c r="C67" s="151">
        <v>1000</v>
      </c>
      <c r="D67" s="150" t="s">
        <v>1</v>
      </c>
      <c r="E67" s="269" t="s">
        <v>8</v>
      </c>
      <c r="F67" s="152"/>
      <c r="G67" s="102">
        <f t="shared" si="18"/>
        <v>0</v>
      </c>
      <c r="H67" s="102">
        <f t="shared" si="19"/>
        <v>0</v>
      </c>
      <c r="I67" s="102">
        <f t="shared" si="20"/>
        <v>0</v>
      </c>
      <c r="J67" s="157" t="s">
        <v>8</v>
      </c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  <c r="AB67" s="201"/>
      <c r="AC67" s="201"/>
      <c r="AD67" s="201"/>
      <c r="AE67" s="201"/>
      <c r="AF67" s="201"/>
      <c r="AG67" s="201"/>
      <c r="AH67" s="201"/>
      <c r="AI67" s="201"/>
      <c r="AJ67" s="201"/>
      <c r="AK67" s="201"/>
      <c r="AL67" s="201"/>
      <c r="AM67" s="201"/>
      <c r="AN67" s="201"/>
      <c r="AO67" s="201"/>
      <c r="AP67" s="201"/>
      <c r="AQ67" s="201"/>
      <c r="AR67" s="201"/>
      <c r="AS67" s="201"/>
      <c r="AT67" s="201"/>
      <c r="AU67" s="201"/>
      <c r="AV67" s="201"/>
      <c r="AW67" s="201"/>
      <c r="AX67" s="201"/>
      <c r="AY67" s="201"/>
      <c r="AZ67" s="201"/>
      <c r="BA67" s="201"/>
      <c r="BB67" s="201"/>
      <c r="BC67" s="201"/>
      <c r="BD67" s="201"/>
      <c r="BE67" s="201"/>
      <c r="BF67" s="201"/>
      <c r="BG67" s="201"/>
      <c r="BH67" s="201"/>
      <c r="BI67" s="201"/>
      <c r="BJ67" s="201"/>
      <c r="BK67" s="201"/>
      <c r="BL67" s="201"/>
      <c r="BM67" s="201"/>
      <c r="BN67" s="201"/>
      <c r="BO67" s="201"/>
      <c r="BP67" s="201"/>
      <c r="BQ67" s="201"/>
      <c r="BR67" s="201"/>
      <c r="BS67" s="201"/>
      <c r="BT67" s="201"/>
      <c r="BU67" s="201"/>
      <c r="BV67" s="201"/>
      <c r="BW67" s="201"/>
      <c r="BX67" s="201"/>
      <c r="BY67" s="201"/>
      <c r="BZ67" s="201"/>
      <c r="CA67" s="201"/>
      <c r="CB67" s="201"/>
      <c r="CC67" s="201"/>
      <c r="CD67" s="201"/>
      <c r="CE67" s="201"/>
      <c r="CF67" s="201"/>
      <c r="CG67" s="201"/>
      <c r="CH67" s="201"/>
      <c r="CI67" s="201"/>
      <c r="CJ67" s="201"/>
      <c r="CK67" s="201"/>
      <c r="CL67" s="201"/>
      <c r="CM67" s="201"/>
      <c r="CN67" s="201"/>
      <c r="CO67" s="201"/>
      <c r="CP67" s="201"/>
      <c r="CQ67" s="201"/>
      <c r="CR67" s="201"/>
      <c r="CS67" s="201"/>
      <c r="CT67" s="201"/>
      <c r="CU67" s="201"/>
    </row>
    <row r="68" spans="1:99" s="38" customFormat="1" ht="37.5" customHeight="1" x14ac:dyDescent="0.2">
      <c r="A68" s="109">
        <v>10</v>
      </c>
      <c r="B68" s="290" t="s">
        <v>643</v>
      </c>
      <c r="C68" s="151">
        <v>30</v>
      </c>
      <c r="D68" s="150" t="s">
        <v>473</v>
      </c>
      <c r="E68" s="269" t="s">
        <v>8</v>
      </c>
      <c r="F68" s="152"/>
      <c r="G68" s="102">
        <f t="shared" si="18"/>
        <v>0</v>
      </c>
      <c r="H68" s="102">
        <f t="shared" si="19"/>
        <v>0</v>
      </c>
      <c r="I68" s="102">
        <f t="shared" si="20"/>
        <v>0</v>
      </c>
      <c r="J68" s="157" t="s">
        <v>8</v>
      </c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  <c r="AI68" s="201"/>
      <c r="AJ68" s="201"/>
      <c r="AK68" s="201"/>
      <c r="AL68" s="201"/>
      <c r="AM68" s="201"/>
      <c r="AN68" s="201"/>
      <c r="AO68" s="201"/>
      <c r="AP68" s="201"/>
      <c r="AQ68" s="201"/>
      <c r="AR68" s="201"/>
      <c r="AS68" s="201"/>
      <c r="AT68" s="201"/>
      <c r="AU68" s="201"/>
      <c r="AV68" s="201"/>
      <c r="AW68" s="201"/>
      <c r="AX68" s="201"/>
      <c r="AY68" s="201"/>
      <c r="AZ68" s="201"/>
      <c r="BA68" s="201"/>
      <c r="BB68" s="201"/>
      <c r="BC68" s="201"/>
      <c r="BD68" s="201"/>
      <c r="BE68" s="201"/>
      <c r="BF68" s="201"/>
      <c r="BG68" s="201"/>
      <c r="BH68" s="201"/>
      <c r="BI68" s="201"/>
      <c r="BJ68" s="201"/>
      <c r="BK68" s="201"/>
      <c r="BL68" s="201"/>
      <c r="BM68" s="201"/>
      <c r="BN68" s="201"/>
      <c r="BO68" s="201"/>
      <c r="BP68" s="201"/>
      <c r="BQ68" s="201"/>
      <c r="BR68" s="201"/>
      <c r="BS68" s="201"/>
      <c r="BT68" s="201"/>
      <c r="BU68" s="201"/>
      <c r="BV68" s="201"/>
      <c r="BW68" s="201"/>
      <c r="BX68" s="201"/>
      <c r="BY68" s="201"/>
      <c r="BZ68" s="201"/>
      <c r="CA68" s="201"/>
      <c r="CB68" s="201"/>
      <c r="CC68" s="201"/>
      <c r="CD68" s="201"/>
      <c r="CE68" s="201"/>
      <c r="CF68" s="201"/>
      <c r="CG68" s="201"/>
      <c r="CH68" s="201"/>
      <c r="CI68" s="201"/>
      <c r="CJ68" s="201"/>
      <c r="CK68" s="201"/>
      <c r="CL68" s="201"/>
      <c r="CM68" s="201"/>
      <c r="CN68" s="201"/>
      <c r="CO68" s="201"/>
      <c r="CP68" s="201"/>
      <c r="CQ68" s="201"/>
      <c r="CR68" s="201"/>
      <c r="CS68" s="201"/>
      <c r="CT68" s="201"/>
      <c r="CU68" s="201"/>
    </row>
    <row r="69" spans="1:99" s="38" customFormat="1" ht="37.5" customHeight="1" x14ac:dyDescent="0.2">
      <c r="A69" s="109">
        <v>11</v>
      </c>
      <c r="B69" s="290" t="s">
        <v>644</v>
      </c>
      <c r="C69" s="151">
        <v>20</v>
      </c>
      <c r="D69" s="150" t="s">
        <v>1</v>
      </c>
      <c r="E69" s="269" t="s">
        <v>8</v>
      </c>
      <c r="F69" s="152"/>
      <c r="G69" s="102">
        <f t="shared" si="18"/>
        <v>0</v>
      </c>
      <c r="H69" s="102">
        <f t="shared" si="19"/>
        <v>0</v>
      </c>
      <c r="I69" s="102">
        <f t="shared" si="20"/>
        <v>0</v>
      </c>
      <c r="J69" s="157" t="s">
        <v>8</v>
      </c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1"/>
      <c r="AD69" s="201"/>
      <c r="AE69" s="201"/>
      <c r="AF69" s="201"/>
      <c r="AG69" s="201"/>
      <c r="AH69" s="201"/>
      <c r="AI69" s="201"/>
      <c r="AJ69" s="201"/>
      <c r="AK69" s="201"/>
      <c r="AL69" s="201"/>
      <c r="AM69" s="201"/>
      <c r="AN69" s="201"/>
      <c r="AO69" s="201"/>
      <c r="AP69" s="201"/>
      <c r="AQ69" s="201"/>
      <c r="AR69" s="201"/>
      <c r="AS69" s="201"/>
      <c r="AT69" s="201"/>
      <c r="AU69" s="201"/>
      <c r="AV69" s="201"/>
      <c r="AW69" s="201"/>
      <c r="AX69" s="201"/>
      <c r="AY69" s="201"/>
      <c r="AZ69" s="201"/>
      <c r="BA69" s="201"/>
      <c r="BB69" s="201"/>
      <c r="BC69" s="201"/>
      <c r="BD69" s="201"/>
      <c r="BE69" s="201"/>
      <c r="BF69" s="201"/>
      <c r="BG69" s="201"/>
      <c r="BH69" s="201"/>
      <c r="BI69" s="201"/>
      <c r="BJ69" s="201"/>
      <c r="BK69" s="201"/>
      <c r="BL69" s="201"/>
      <c r="BM69" s="201"/>
      <c r="BN69" s="201"/>
      <c r="BO69" s="201"/>
      <c r="BP69" s="201"/>
      <c r="BQ69" s="201"/>
      <c r="BR69" s="201"/>
      <c r="BS69" s="201"/>
      <c r="BT69" s="201"/>
      <c r="BU69" s="201"/>
      <c r="BV69" s="201"/>
      <c r="BW69" s="201"/>
      <c r="BX69" s="201"/>
      <c r="BY69" s="201"/>
      <c r="BZ69" s="201"/>
      <c r="CA69" s="201"/>
      <c r="CB69" s="201"/>
      <c r="CC69" s="201"/>
      <c r="CD69" s="201"/>
      <c r="CE69" s="201"/>
      <c r="CF69" s="201"/>
      <c r="CG69" s="201"/>
      <c r="CH69" s="201"/>
      <c r="CI69" s="201"/>
      <c r="CJ69" s="201"/>
      <c r="CK69" s="201"/>
      <c r="CL69" s="201"/>
      <c r="CM69" s="201"/>
      <c r="CN69" s="201"/>
      <c r="CO69" s="201"/>
      <c r="CP69" s="201"/>
      <c r="CQ69" s="201"/>
      <c r="CR69" s="201"/>
      <c r="CS69" s="201"/>
      <c r="CT69" s="201"/>
      <c r="CU69" s="201"/>
    </row>
    <row r="70" spans="1:99" s="38" customFormat="1" ht="37.5" customHeight="1" x14ac:dyDescent="0.2">
      <c r="A70" s="109">
        <v>12</v>
      </c>
      <c r="B70" s="290" t="s">
        <v>645</v>
      </c>
      <c r="C70" s="151">
        <v>280</v>
      </c>
      <c r="D70" s="150" t="s">
        <v>1</v>
      </c>
      <c r="E70" s="159"/>
      <c r="F70" s="152"/>
      <c r="G70" s="102">
        <f t="shared" si="18"/>
        <v>0</v>
      </c>
      <c r="H70" s="102">
        <f t="shared" si="19"/>
        <v>0</v>
      </c>
      <c r="I70" s="102">
        <f t="shared" si="20"/>
        <v>0</v>
      </c>
      <c r="J70" s="157" t="s">
        <v>8</v>
      </c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  <c r="AA70" s="201"/>
      <c r="AB70" s="201"/>
      <c r="AC70" s="201"/>
      <c r="AD70" s="201"/>
      <c r="AE70" s="201"/>
      <c r="AF70" s="201"/>
      <c r="AG70" s="201"/>
      <c r="AH70" s="201"/>
      <c r="AI70" s="201"/>
      <c r="AJ70" s="201"/>
      <c r="AK70" s="201"/>
      <c r="AL70" s="201"/>
      <c r="AM70" s="201"/>
      <c r="AN70" s="201"/>
      <c r="AO70" s="201"/>
      <c r="AP70" s="201"/>
      <c r="AQ70" s="201"/>
      <c r="AR70" s="201"/>
      <c r="AS70" s="201"/>
      <c r="AT70" s="201"/>
      <c r="AU70" s="201"/>
      <c r="AV70" s="201"/>
      <c r="AW70" s="201"/>
      <c r="AX70" s="201"/>
      <c r="AY70" s="201"/>
      <c r="AZ70" s="201"/>
      <c r="BA70" s="201"/>
      <c r="BB70" s="201"/>
      <c r="BC70" s="201"/>
      <c r="BD70" s="201"/>
      <c r="BE70" s="201"/>
      <c r="BF70" s="201"/>
      <c r="BG70" s="201"/>
      <c r="BH70" s="201"/>
      <c r="BI70" s="201"/>
      <c r="BJ70" s="201"/>
      <c r="BK70" s="201"/>
      <c r="BL70" s="201"/>
      <c r="BM70" s="201"/>
      <c r="BN70" s="201"/>
      <c r="BO70" s="201"/>
      <c r="BP70" s="201"/>
      <c r="BQ70" s="201"/>
      <c r="BR70" s="201"/>
      <c r="BS70" s="201"/>
      <c r="BT70" s="201"/>
      <c r="BU70" s="201"/>
      <c r="BV70" s="201"/>
      <c r="BW70" s="201"/>
      <c r="BX70" s="201"/>
      <c r="BY70" s="201"/>
      <c r="BZ70" s="201"/>
      <c r="CA70" s="201"/>
      <c r="CB70" s="201"/>
      <c r="CC70" s="201"/>
      <c r="CD70" s="201"/>
      <c r="CE70" s="201"/>
      <c r="CF70" s="201"/>
      <c r="CG70" s="201"/>
      <c r="CH70" s="201"/>
      <c r="CI70" s="201"/>
      <c r="CJ70" s="201"/>
      <c r="CK70" s="201"/>
      <c r="CL70" s="201"/>
      <c r="CM70" s="201"/>
      <c r="CN70" s="201"/>
      <c r="CO70" s="201"/>
      <c r="CP70" s="201"/>
      <c r="CQ70" s="201"/>
      <c r="CR70" s="201"/>
      <c r="CS70" s="201"/>
      <c r="CT70" s="201"/>
      <c r="CU70" s="201"/>
    </row>
    <row r="71" spans="1:99" s="38" customFormat="1" ht="33" customHeight="1" x14ac:dyDescent="0.2">
      <c r="A71" s="109">
        <v>13</v>
      </c>
      <c r="B71" s="290" t="s">
        <v>646</v>
      </c>
      <c r="C71" s="151">
        <v>80</v>
      </c>
      <c r="D71" s="150" t="s">
        <v>1</v>
      </c>
      <c r="E71" s="159"/>
      <c r="F71" s="152"/>
      <c r="G71" s="102">
        <f t="shared" si="18"/>
        <v>0</v>
      </c>
      <c r="H71" s="102">
        <f t="shared" si="19"/>
        <v>0</v>
      </c>
      <c r="I71" s="102">
        <f t="shared" si="20"/>
        <v>0</v>
      </c>
      <c r="J71" s="157" t="s">
        <v>8</v>
      </c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  <c r="AB71" s="201"/>
      <c r="AC71" s="201"/>
      <c r="AD71" s="201"/>
      <c r="AE71" s="201"/>
      <c r="AF71" s="201"/>
      <c r="AG71" s="201"/>
      <c r="AH71" s="201"/>
      <c r="AI71" s="201"/>
      <c r="AJ71" s="201"/>
      <c r="AK71" s="201"/>
      <c r="AL71" s="201"/>
      <c r="AM71" s="201"/>
      <c r="AN71" s="201"/>
      <c r="AO71" s="201"/>
      <c r="AP71" s="201"/>
      <c r="AQ71" s="201"/>
      <c r="AR71" s="201"/>
      <c r="AS71" s="201"/>
      <c r="AT71" s="201"/>
      <c r="AU71" s="201"/>
      <c r="AV71" s="201"/>
      <c r="AW71" s="201"/>
      <c r="AX71" s="201"/>
      <c r="AY71" s="201"/>
      <c r="AZ71" s="201"/>
      <c r="BA71" s="201"/>
      <c r="BB71" s="201"/>
      <c r="BC71" s="201"/>
      <c r="BD71" s="201"/>
      <c r="BE71" s="201"/>
      <c r="BF71" s="201"/>
      <c r="BG71" s="201"/>
      <c r="BH71" s="201"/>
      <c r="BI71" s="201"/>
      <c r="BJ71" s="201"/>
      <c r="BK71" s="201"/>
      <c r="BL71" s="201"/>
      <c r="BM71" s="201"/>
      <c r="BN71" s="201"/>
      <c r="BO71" s="201"/>
      <c r="BP71" s="201"/>
      <c r="BQ71" s="201"/>
      <c r="BR71" s="201"/>
      <c r="BS71" s="201"/>
      <c r="BT71" s="201"/>
      <c r="BU71" s="201"/>
      <c r="BV71" s="201"/>
      <c r="BW71" s="201"/>
      <c r="BX71" s="201"/>
      <c r="BY71" s="201"/>
      <c r="BZ71" s="201"/>
      <c r="CA71" s="201"/>
      <c r="CB71" s="201"/>
      <c r="CC71" s="201"/>
      <c r="CD71" s="201"/>
      <c r="CE71" s="201"/>
      <c r="CF71" s="201"/>
      <c r="CG71" s="201"/>
      <c r="CH71" s="201"/>
      <c r="CI71" s="201"/>
      <c r="CJ71" s="201"/>
      <c r="CK71" s="201"/>
      <c r="CL71" s="201"/>
      <c r="CM71" s="201"/>
      <c r="CN71" s="201"/>
      <c r="CO71" s="201"/>
      <c r="CP71" s="201"/>
      <c r="CQ71" s="201"/>
      <c r="CR71" s="201"/>
      <c r="CS71" s="201"/>
      <c r="CT71" s="201"/>
      <c r="CU71" s="201"/>
    </row>
    <row r="72" spans="1:99" s="38" customFormat="1" ht="32.25" customHeight="1" x14ac:dyDescent="0.2">
      <c r="A72" s="109">
        <v>14</v>
      </c>
      <c r="B72" s="290" t="s">
        <v>647</v>
      </c>
      <c r="C72" s="151">
        <v>150</v>
      </c>
      <c r="D72" s="150" t="s">
        <v>1</v>
      </c>
      <c r="E72" s="159"/>
      <c r="F72" s="152"/>
      <c r="G72" s="102">
        <f t="shared" si="18"/>
        <v>0</v>
      </c>
      <c r="H72" s="102">
        <f t="shared" si="19"/>
        <v>0</v>
      </c>
      <c r="I72" s="102">
        <f t="shared" si="20"/>
        <v>0</v>
      </c>
      <c r="J72" s="157" t="s">
        <v>8</v>
      </c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1"/>
      <c r="Z72" s="201"/>
      <c r="AA72" s="201"/>
      <c r="AB72" s="201"/>
      <c r="AC72" s="201"/>
      <c r="AD72" s="201"/>
      <c r="AE72" s="201"/>
      <c r="AF72" s="201"/>
      <c r="AG72" s="201"/>
      <c r="AH72" s="201"/>
      <c r="AI72" s="201"/>
      <c r="AJ72" s="201"/>
      <c r="AK72" s="201"/>
      <c r="AL72" s="201"/>
      <c r="AM72" s="201"/>
      <c r="AN72" s="201"/>
      <c r="AO72" s="201"/>
      <c r="AP72" s="201"/>
      <c r="AQ72" s="201"/>
      <c r="AR72" s="201"/>
      <c r="AS72" s="201"/>
      <c r="AT72" s="201"/>
      <c r="AU72" s="201"/>
      <c r="AV72" s="201"/>
      <c r="AW72" s="201"/>
      <c r="AX72" s="201"/>
      <c r="AY72" s="201"/>
      <c r="AZ72" s="201"/>
      <c r="BA72" s="201"/>
      <c r="BB72" s="201"/>
      <c r="BC72" s="201"/>
      <c r="BD72" s="201"/>
      <c r="BE72" s="201"/>
      <c r="BF72" s="201"/>
      <c r="BG72" s="201"/>
      <c r="BH72" s="201"/>
      <c r="BI72" s="201"/>
      <c r="BJ72" s="201"/>
      <c r="BK72" s="201"/>
      <c r="BL72" s="201"/>
      <c r="BM72" s="201"/>
      <c r="BN72" s="201"/>
      <c r="BO72" s="201"/>
      <c r="BP72" s="201"/>
      <c r="BQ72" s="201"/>
      <c r="BR72" s="201"/>
      <c r="BS72" s="201"/>
      <c r="BT72" s="201"/>
      <c r="BU72" s="201"/>
      <c r="BV72" s="201"/>
      <c r="BW72" s="201"/>
      <c r="BX72" s="201"/>
      <c r="BY72" s="201"/>
      <c r="BZ72" s="201"/>
      <c r="CA72" s="201"/>
      <c r="CB72" s="201"/>
      <c r="CC72" s="201"/>
      <c r="CD72" s="201"/>
      <c r="CE72" s="201"/>
      <c r="CF72" s="201"/>
      <c r="CG72" s="201"/>
      <c r="CH72" s="201"/>
      <c r="CI72" s="201"/>
      <c r="CJ72" s="201"/>
      <c r="CK72" s="201"/>
      <c r="CL72" s="201"/>
      <c r="CM72" s="201"/>
      <c r="CN72" s="201"/>
      <c r="CO72" s="201"/>
      <c r="CP72" s="201"/>
      <c r="CQ72" s="201"/>
      <c r="CR72" s="201"/>
      <c r="CS72" s="201"/>
      <c r="CT72" s="201"/>
      <c r="CU72" s="201"/>
    </row>
    <row r="73" spans="1:99" s="38" customFormat="1" ht="27.75" customHeight="1" x14ac:dyDescent="0.2">
      <c r="A73" s="109">
        <v>15</v>
      </c>
      <c r="B73" s="290" t="s">
        <v>648</v>
      </c>
      <c r="C73" s="151">
        <v>300</v>
      </c>
      <c r="D73" s="150" t="s">
        <v>1</v>
      </c>
      <c r="E73" s="159"/>
      <c r="F73" s="152"/>
      <c r="G73" s="102">
        <f t="shared" si="18"/>
        <v>0</v>
      </c>
      <c r="H73" s="102">
        <f t="shared" si="19"/>
        <v>0</v>
      </c>
      <c r="I73" s="102">
        <f t="shared" si="20"/>
        <v>0</v>
      </c>
      <c r="J73" s="157" t="s">
        <v>8</v>
      </c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  <c r="AB73" s="201"/>
      <c r="AC73" s="201"/>
      <c r="AD73" s="201"/>
      <c r="AE73" s="201"/>
      <c r="AF73" s="201"/>
      <c r="AG73" s="201"/>
      <c r="AH73" s="201"/>
      <c r="AI73" s="201"/>
      <c r="AJ73" s="201"/>
      <c r="AK73" s="201"/>
      <c r="AL73" s="201"/>
      <c r="AM73" s="201"/>
      <c r="AN73" s="201"/>
      <c r="AO73" s="201"/>
      <c r="AP73" s="201"/>
      <c r="AQ73" s="201"/>
      <c r="AR73" s="201"/>
      <c r="AS73" s="201"/>
      <c r="AT73" s="201"/>
      <c r="AU73" s="201"/>
      <c r="AV73" s="201"/>
      <c r="AW73" s="201"/>
      <c r="AX73" s="201"/>
      <c r="AY73" s="201"/>
      <c r="AZ73" s="201"/>
      <c r="BA73" s="201"/>
      <c r="BB73" s="201"/>
      <c r="BC73" s="201"/>
      <c r="BD73" s="201"/>
      <c r="BE73" s="201"/>
      <c r="BF73" s="201"/>
      <c r="BG73" s="201"/>
      <c r="BH73" s="201"/>
      <c r="BI73" s="201"/>
      <c r="BJ73" s="201"/>
      <c r="BK73" s="201"/>
      <c r="BL73" s="201"/>
      <c r="BM73" s="201"/>
      <c r="BN73" s="201"/>
      <c r="BO73" s="201"/>
      <c r="BP73" s="201"/>
      <c r="BQ73" s="201"/>
      <c r="BR73" s="201"/>
      <c r="BS73" s="201"/>
      <c r="BT73" s="201"/>
      <c r="BU73" s="201"/>
      <c r="BV73" s="201"/>
      <c r="BW73" s="201"/>
      <c r="BX73" s="201"/>
      <c r="BY73" s="201"/>
      <c r="BZ73" s="201"/>
      <c r="CA73" s="201"/>
      <c r="CB73" s="201"/>
      <c r="CC73" s="201"/>
      <c r="CD73" s="201"/>
      <c r="CE73" s="201"/>
      <c r="CF73" s="201"/>
      <c r="CG73" s="201"/>
      <c r="CH73" s="201"/>
      <c r="CI73" s="201"/>
      <c r="CJ73" s="201"/>
      <c r="CK73" s="201"/>
      <c r="CL73" s="201"/>
      <c r="CM73" s="201"/>
      <c r="CN73" s="201"/>
      <c r="CO73" s="201"/>
      <c r="CP73" s="201"/>
      <c r="CQ73" s="201"/>
      <c r="CR73" s="201"/>
      <c r="CS73" s="201"/>
      <c r="CT73" s="201"/>
      <c r="CU73" s="201"/>
    </row>
    <row r="74" spans="1:99" s="38" customFormat="1" ht="27.75" customHeight="1" x14ac:dyDescent="0.2">
      <c r="A74" s="109">
        <v>16</v>
      </c>
      <c r="B74" s="290" t="s">
        <v>649</v>
      </c>
      <c r="C74" s="151">
        <v>80</v>
      </c>
      <c r="D74" s="150" t="s">
        <v>1</v>
      </c>
      <c r="E74" s="159"/>
      <c r="F74" s="152"/>
      <c r="G74" s="102">
        <f t="shared" si="18"/>
        <v>0</v>
      </c>
      <c r="H74" s="102">
        <f t="shared" si="19"/>
        <v>0</v>
      </c>
      <c r="I74" s="102">
        <f t="shared" si="20"/>
        <v>0</v>
      </c>
      <c r="J74" s="157" t="s">
        <v>8</v>
      </c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  <c r="AA74" s="201"/>
      <c r="AB74" s="201"/>
      <c r="AC74" s="201"/>
      <c r="AD74" s="201"/>
      <c r="AE74" s="201"/>
      <c r="AF74" s="201"/>
      <c r="AG74" s="201"/>
      <c r="AH74" s="201"/>
      <c r="AI74" s="201"/>
      <c r="AJ74" s="201"/>
      <c r="AK74" s="201"/>
      <c r="AL74" s="201"/>
      <c r="AM74" s="201"/>
      <c r="AN74" s="201"/>
      <c r="AO74" s="201"/>
      <c r="AP74" s="201"/>
      <c r="AQ74" s="201"/>
      <c r="AR74" s="201"/>
      <c r="AS74" s="201"/>
      <c r="AT74" s="201"/>
      <c r="AU74" s="201"/>
      <c r="AV74" s="201"/>
      <c r="AW74" s="201"/>
      <c r="AX74" s="201"/>
      <c r="AY74" s="201"/>
      <c r="AZ74" s="201"/>
      <c r="BA74" s="201"/>
      <c r="BB74" s="201"/>
      <c r="BC74" s="201"/>
      <c r="BD74" s="201"/>
      <c r="BE74" s="201"/>
      <c r="BF74" s="201"/>
      <c r="BG74" s="201"/>
      <c r="BH74" s="201"/>
      <c r="BI74" s="201"/>
      <c r="BJ74" s="201"/>
      <c r="BK74" s="201"/>
      <c r="BL74" s="201"/>
      <c r="BM74" s="201"/>
      <c r="BN74" s="201"/>
      <c r="BO74" s="201"/>
      <c r="BP74" s="201"/>
      <c r="BQ74" s="201"/>
      <c r="BR74" s="201"/>
      <c r="BS74" s="201"/>
      <c r="BT74" s="201"/>
      <c r="BU74" s="201"/>
      <c r="BV74" s="201"/>
      <c r="BW74" s="201"/>
      <c r="BX74" s="201"/>
      <c r="BY74" s="201"/>
      <c r="BZ74" s="201"/>
      <c r="CA74" s="201"/>
      <c r="CB74" s="201"/>
      <c r="CC74" s="201"/>
      <c r="CD74" s="201"/>
      <c r="CE74" s="201"/>
      <c r="CF74" s="201"/>
      <c r="CG74" s="201"/>
      <c r="CH74" s="201"/>
      <c r="CI74" s="201"/>
      <c r="CJ74" s="201"/>
      <c r="CK74" s="201"/>
      <c r="CL74" s="201"/>
      <c r="CM74" s="201"/>
      <c r="CN74" s="201"/>
      <c r="CO74" s="201"/>
      <c r="CP74" s="201"/>
      <c r="CQ74" s="201"/>
      <c r="CR74" s="201"/>
      <c r="CS74" s="201"/>
      <c r="CT74" s="201"/>
      <c r="CU74" s="201"/>
    </row>
    <row r="75" spans="1:99" customFormat="1" ht="40.5" x14ac:dyDescent="0.25">
      <c r="A75" s="109">
        <v>17</v>
      </c>
      <c r="B75" s="290" t="s">
        <v>650</v>
      </c>
      <c r="C75" s="151">
        <v>500</v>
      </c>
      <c r="D75" s="150" t="s">
        <v>473</v>
      </c>
      <c r="E75" s="159"/>
      <c r="F75" s="152"/>
      <c r="G75" s="102">
        <f t="shared" si="18"/>
        <v>0</v>
      </c>
      <c r="H75" s="102">
        <f t="shared" si="19"/>
        <v>0</v>
      </c>
      <c r="I75" s="102">
        <f t="shared" si="20"/>
        <v>0</v>
      </c>
      <c r="J75" s="157" t="s">
        <v>8</v>
      </c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0"/>
      <c r="Z75" s="200"/>
      <c r="AA75" s="200"/>
      <c r="AB75" s="200"/>
      <c r="AC75" s="200"/>
      <c r="AD75" s="200"/>
      <c r="AE75" s="200"/>
      <c r="AF75" s="200"/>
      <c r="AG75" s="200"/>
      <c r="AH75" s="200"/>
      <c r="AI75" s="200"/>
      <c r="AJ75" s="200"/>
      <c r="AK75" s="200"/>
      <c r="AL75" s="200"/>
      <c r="AM75" s="200"/>
      <c r="AN75" s="200"/>
      <c r="AO75" s="200"/>
      <c r="AP75" s="200"/>
      <c r="AQ75" s="200"/>
      <c r="AR75" s="200"/>
      <c r="AS75" s="200"/>
      <c r="AT75" s="200"/>
      <c r="AU75" s="200"/>
      <c r="AV75" s="200"/>
      <c r="AW75" s="200"/>
      <c r="AX75" s="200"/>
      <c r="AY75" s="200"/>
      <c r="AZ75" s="200"/>
      <c r="BA75" s="200"/>
      <c r="BB75" s="200"/>
      <c r="BC75" s="200"/>
      <c r="BD75" s="200"/>
      <c r="BE75" s="200"/>
      <c r="BF75" s="200"/>
      <c r="BG75" s="200"/>
      <c r="BH75" s="200"/>
      <c r="BI75" s="200"/>
      <c r="BJ75" s="200"/>
      <c r="BK75" s="200"/>
      <c r="BL75" s="200"/>
      <c r="BM75" s="200"/>
      <c r="BN75" s="200"/>
      <c r="BO75" s="200"/>
      <c r="BP75" s="200"/>
      <c r="BQ75" s="200"/>
      <c r="BR75" s="200"/>
      <c r="BS75" s="200"/>
      <c r="BT75" s="200"/>
      <c r="BU75" s="200"/>
      <c r="BV75" s="200"/>
      <c r="BW75" s="200"/>
      <c r="BX75" s="200"/>
      <c r="BY75" s="200"/>
      <c r="BZ75" s="200"/>
      <c r="CA75" s="200"/>
      <c r="CB75" s="200"/>
      <c r="CC75" s="200"/>
      <c r="CD75" s="200"/>
      <c r="CE75" s="200"/>
      <c r="CF75" s="200"/>
      <c r="CG75" s="200"/>
      <c r="CH75" s="200"/>
      <c r="CI75" s="200"/>
      <c r="CJ75" s="200"/>
      <c r="CK75" s="200"/>
      <c r="CL75" s="200"/>
      <c r="CM75" s="200"/>
      <c r="CN75" s="200"/>
      <c r="CO75" s="200"/>
      <c r="CP75" s="200"/>
      <c r="CQ75" s="200"/>
      <c r="CR75" s="200"/>
      <c r="CS75" s="200"/>
      <c r="CT75" s="200"/>
      <c r="CU75" s="200"/>
    </row>
    <row r="76" spans="1:99" s="107" customFormat="1" ht="13.5" x14ac:dyDescent="0.2">
      <c r="A76" s="76"/>
      <c r="B76" s="114" t="s">
        <v>652</v>
      </c>
      <c r="C76" s="77" t="s">
        <v>8</v>
      </c>
      <c r="D76" s="77" t="s">
        <v>8</v>
      </c>
      <c r="E76" s="77" t="s">
        <v>8</v>
      </c>
      <c r="F76" s="77" t="s">
        <v>8</v>
      </c>
      <c r="G76" s="34">
        <f>SUM(G59:G75)</f>
        <v>0</v>
      </c>
      <c r="H76" s="34">
        <f>SUM(H59:H75)</f>
        <v>0</v>
      </c>
      <c r="I76" s="34">
        <f>SUM(I59:I75)</f>
        <v>0</v>
      </c>
      <c r="J76" s="131" t="s">
        <v>8</v>
      </c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  <c r="CC76" s="78"/>
      <c r="CD76" s="78"/>
      <c r="CE76" s="78"/>
      <c r="CF76" s="78"/>
      <c r="CG76" s="78"/>
      <c r="CH76" s="78"/>
      <c r="CI76" s="78"/>
      <c r="CJ76" s="78"/>
      <c r="CK76" s="78"/>
      <c r="CL76" s="78"/>
      <c r="CM76" s="78"/>
      <c r="CN76" s="78"/>
      <c r="CO76" s="78"/>
      <c r="CP76" s="78"/>
      <c r="CQ76" s="78"/>
      <c r="CR76" s="78"/>
      <c r="CS76" s="78"/>
      <c r="CT76" s="78"/>
      <c r="CU76" s="78"/>
    </row>
    <row r="77" spans="1:99" s="107" customFormat="1" ht="13.5" x14ac:dyDescent="0.2">
      <c r="A77" s="333" t="s">
        <v>689</v>
      </c>
      <c r="B77" s="334"/>
      <c r="C77" s="334"/>
      <c r="D77" s="334"/>
      <c r="E77" s="334"/>
      <c r="F77" s="334"/>
      <c r="G77" s="334"/>
      <c r="H77" s="334"/>
      <c r="I77" s="334"/>
      <c r="J77" s="334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78"/>
      <c r="CG77" s="78"/>
      <c r="CH77" s="78"/>
      <c r="CI77" s="78"/>
      <c r="CJ77" s="78"/>
      <c r="CK77" s="78"/>
      <c r="CL77" s="78"/>
      <c r="CM77" s="78"/>
      <c r="CN77" s="78"/>
      <c r="CO77" s="78"/>
      <c r="CP77" s="78"/>
      <c r="CQ77" s="78"/>
      <c r="CR77" s="78"/>
      <c r="CS77" s="78"/>
      <c r="CT77" s="78"/>
      <c r="CU77" s="78"/>
    </row>
    <row r="78" spans="1:99" s="107" customFormat="1" ht="27" x14ac:dyDescent="0.2">
      <c r="A78" s="244">
        <v>1</v>
      </c>
      <c r="B78" s="230" t="s">
        <v>396</v>
      </c>
      <c r="C78" s="231">
        <v>450</v>
      </c>
      <c r="D78" s="231" t="s">
        <v>1</v>
      </c>
      <c r="E78" s="270" t="s">
        <v>8</v>
      </c>
      <c r="F78" s="225"/>
      <c r="G78" s="102">
        <f t="shared" ref="G78" si="21">C78*ROUND(F78,4)</f>
        <v>0</v>
      </c>
      <c r="H78" s="102">
        <f t="shared" ref="H78" si="22">G78*0.095</f>
        <v>0</v>
      </c>
      <c r="I78" s="102">
        <f t="shared" ref="I78" si="23">G78+H78</f>
        <v>0</v>
      </c>
      <c r="J78" s="131" t="s">
        <v>8</v>
      </c>
      <c r="K78" s="283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  <c r="CC78" s="78"/>
      <c r="CD78" s="78"/>
      <c r="CE78" s="78"/>
      <c r="CF78" s="78"/>
      <c r="CG78" s="78"/>
      <c r="CH78" s="78"/>
      <c r="CI78" s="78"/>
      <c r="CJ78" s="78"/>
      <c r="CK78" s="78"/>
      <c r="CL78" s="78"/>
      <c r="CM78" s="78"/>
      <c r="CN78" s="78"/>
      <c r="CO78" s="78"/>
      <c r="CP78" s="78"/>
      <c r="CQ78" s="78"/>
      <c r="CR78" s="78"/>
      <c r="CS78" s="78"/>
      <c r="CT78" s="78"/>
      <c r="CU78" s="78"/>
    </row>
    <row r="79" spans="1:99" s="107" customFormat="1" ht="27" x14ac:dyDescent="0.2">
      <c r="A79" s="244">
        <v>2</v>
      </c>
      <c r="B79" s="230" t="s">
        <v>395</v>
      </c>
      <c r="C79" s="231">
        <v>500</v>
      </c>
      <c r="D79" s="231" t="s">
        <v>1</v>
      </c>
      <c r="E79" s="270" t="s">
        <v>8</v>
      </c>
      <c r="F79" s="225"/>
      <c r="G79" s="102">
        <f t="shared" ref="G79:G89" si="24">C79*ROUND(F79,4)</f>
        <v>0</v>
      </c>
      <c r="H79" s="102">
        <f t="shared" ref="H79:H89" si="25">G79*0.095</f>
        <v>0</v>
      </c>
      <c r="I79" s="102">
        <f t="shared" ref="I79:I89" si="26">G79+H79</f>
        <v>0</v>
      </c>
      <c r="J79" s="131" t="s">
        <v>8</v>
      </c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  <c r="CC79" s="78"/>
      <c r="CD79" s="78"/>
      <c r="CE79" s="78"/>
      <c r="CF79" s="78"/>
      <c r="CG79" s="78"/>
      <c r="CH79" s="78"/>
      <c r="CI79" s="78"/>
      <c r="CJ79" s="78"/>
      <c r="CK79" s="78"/>
      <c r="CL79" s="78"/>
      <c r="CM79" s="78"/>
      <c r="CN79" s="78"/>
      <c r="CO79" s="78"/>
      <c r="CP79" s="78"/>
      <c r="CQ79" s="78"/>
      <c r="CR79" s="78"/>
      <c r="CS79" s="78"/>
      <c r="CT79" s="78"/>
      <c r="CU79" s="78"/>
    </row>
    <row r="80" spans="1:99" s="39" customFormat="1" ht="27" x14ac:dyDescent="0.2">
      <c r="A80" s="244">
        <v>3</v>
      </c>
      <c r="B80" s="216" t="s">
        <v>682</v>
      </c>
      <c r="C80" s="237">
        <v>450</v>
      </c>
      <c r="D80" s="237" t="s">
        <v>1</v>
      </c>
      <c r="E80" s="267" t="s">
        <v>8</v>
      </c>
      <c r="F80" s="238"/>
      <c r="G80" s="102">
        <f t="shared" si="24"/>
        <v>0</v>
      </c>
      <c r="H80" s="102">
        <f t="shared" si="25"/>
        <v>0</v>
      </c>
      <c r="I80" s="102">
        <f t="shared" si="26"/>
        <v>0</v>
      </c>
      <c r="J80" s="131" t="s">
        <v>8</v>
      </c>
      <c r="K80" s="202"/>
      <c r="L80" s="202"/>
      <c r="M80" s="202"/>
      <c r="N80" s="202"/>
      <c r="O80" s="202"/>
      <c r="P80" s="202"/>
      <c r="Q80" s="202"/>
      <c r="R80" s="202"/>
      <c r="S80" s="202"/>
      <c r="T80" s="202"/>
      <c r="U80" s="202"/>
      <c r="V80" s="202"/>
      <c r="W80" s="202"/>
      <c r="X80" s="202"/>
      <c r="Y80" s="202"/>
      <c r="Z80" s="202"/>
      <c r="AA80" s="202"/>
      <c r="AB80" s="202"/>
      <c r="AC80" s="202"/>
      <c r="AD80" s="202"/>
      <c r="AE80" s="202"/>
      <c r="AF80" s="202"/>
      <c r="AG80" s="202"/>
      <c r="AH80" s="202"/>
      <c r="AI80" s="202"/>
      <c r="AJ80" s="202"/>
      <c r="AK80" s="202"/>
      <c r="AL80" s="202"/>
      <c r="AM80" s="202"/>
      <c r="AN80" s="202"/>
      <c r="AO80" s="202"/>
      <c r="AP80" s="202"/>
      <c r="AQ80" s="202"/>
      <c r="AR80" s="202"/>
      <c r="AS80" s="202"/>
      <c r="AT80" s="202"/>
      <c r="AU80" s="202"/>
      <c r="AV80" s="202"/>
      <c r="AW80" s="202"/>
      <c r="AX80" s="202"/>
      <c r="AY80" s="202"/>
      <c r="AZ80" s="202"/>
      <c r="BA80" s="202"/>
      <c r="BB80" s="202"/>
      <c r="BC80" s="202"/>
      <c r="BD80" s="202"/>
      <c r="BE80" s="202"/>
      <c r="BF80" s="202"/>
      <c r="BG80" s="202"/>
      <c r="BH80" s="202"/>
      <c r="BI80" s="202"/>
      <c r="BJ80" s="202"/>
      <c r="BK80" s="202"/>
      <c r="BL80" s="202"/>
      <c r="BM80" s="202"/>
      <c r="BN80" s="202"/>
      <c r="BO80" s="202"/>
      <c r="BP80" s="202"/>
      <c r="BQ80" s="202"/>
      <c r="BR80" s="202"/>
      <c r="BS80" s="202"/>
      <c r="BT80" s="202"/>
      <c r="BU80" s="202"/>
      <c r="BV80" s="202"/>
      <c r="BW80" s="202"/>
      <c r="BX80" s="202"/>
      <c r="BY80" s="202"/>
      <c r="BZ80" s="202"/>
      <c r="CA80" s="202"/>
      <c r="CB80" s="202"/>
      <c r="CC80" s="202"/>
      <c r="CD80" s="202"/>
      <c r="CE80" s="202"/>
      <c r="CF80" s="202"/>
      <c r="CG80" s="202"/>
      <c r="CH80" s="202"/>
      <c r="CI80" s="202"/>
      <c r="CJ80" s="202"/>
      <c r="CK80" s="202"/>
      <c r="CL80" s="202"/>
      <c r="CM80" s="202"/>
      <c r="CN80" s="202"/>
      <c r="CO80" s="202"/>
      <c r="CP80" s="202"/>
      <c r="CQ80" s="202"/>
      <c r="CR80" s="202"/>
      <c r="CS80" s="202"/>
      <c r="CT80" s="202"/>
      <c r="CU80" s="202"/>
    </row>
    <row r="81" spans="1:109" s="107" customFormat="1" ht="38.25" customHeight="1" x14ac:dyDescent="0.2">
      <c r="A81" s="244">
        <v>4</v>
      </c>
      <c r="B81" s="230" t="s">
        <v>1056</v>
      </c>
      <c r="C81" s="231">
        <v>350</v>
      </c>
      <c r="D81" s="231" t="s">
        <v>1</v>
      </c>
      <c r="E81" s="270" t="s">
        <v>8</v>
      </c>
      <c r="F81" s="225"/>
      <c r="G81" s="102">
        <f t="shared" si="24"/>
        <v>0</v>
      </c>
      <c r="H81" s="102">
        <f t="shared" si="25"/>
        <v>0</v>
      </c>
      <c r="I81" s="102">
        <f t="shared" si="26"/>
        <v>0</v>
      </c>
      <c r="J81" s="131" t="s">
        <v>8</v>
      </c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</row>
    <row r="82" spans="1:109" s="62" customFormat="1" ht="40.5" customHeight="1" x14ac:dyDescent="0.25">
      <c r="A82" s="244">
        <v>5</v>
      </c>
      <c r="B82" s="217" t="s">
        <v>1057</v>
      </c>
      <c r="C82" s="224">
        <v>750</v>
      </c>
      <c r="D82" s="224" t="s">
        <v>1</v>
      </c>
      <c r="E82" s="271" t="s">
        <v>8</v>
      </c>
      <c r="F82" s="225"/>
      <c r="G82" s="102">
        <f t="shared" si="24"/>
        <v>0</v>
      </c>
      <c r="H82" s="102">
        <f t="shared" si="25"/>
        <v>0</v>
      </c>
      <c r="I82" s="102">
        <f t="shared" si="26"/>
        <v>0</v>
      </c>
      <c r="J82" s="131" t="s">
        <v>8</v>
      </c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  <c r="BB82" s="195"/>
      <c r="BC82" s="195"/>
      <c r="BD82" s="195"/>
      <c r="BE82" s="195"/>
      <c r="BF82" s="195"/>
      <c r="BG82" s="195"/>
      <c r="BH82" s="195"/>
      <c r="BI82" s="195"/>
      <c r="BJ82" s="195"/>
      <c r="BK82" s="195"/>
      <c r="BL82" s="195"/>
      <c r="BM82" s="195"/>
      <c r="BN82" s="195"/>
      <c r="BO82" s="195"/>
      <c r="BP82" s="195"/>
      <c r="BQ82" s="195"/>
      <c r="BR82" s="195"/>
      <c r="BS82" s="195"/>
      <c r="BT82" s="195"/>
      <c r="BU82" s="195"/>
      <c r="BV82" s="195"/>
      <c r="BW82" s="195"/>
      <c r="BX82" s="195"/>
      <c r="BY82" s="195"/>
      <c r="BZ82" s="195"/>
      <c r="CA82" s="195"/>
      <c r="CB82" s="195"/>
      <c r="CC82" s="195"/>
      <c r="CD82" s="195"/>
      <c r="CE82" s="195"/>
      <c r="CF82" s="195"/>
      <c r="CG82" s="195"/>
      <c r="CH82" s="195"/>
      <c r="CI82" s="195"/>
      <c r="CJ82" s="195"/>
      <c r="CK82" s="195"/>
      <c r="CL82" s="195"/>
      <c r="CM82" s="195"/>
      <c r="CN82" s="195"/>
      <c r="CO82" s="195"/>
      <c r="CP82" s="195"/>
      <c r="CQ82" s="195"/>
      <c r="CR82" s="195"/>
      <c r="CS82" s="195"/>
      <c r="CT82" s="195"/>
      <c r="CU82" s="195"/>
    </row>
    <row r="83" spans="1:109" s="39" customFormat="1" ht="13.5" x14ac:dyDescent="0.2">
      <c r="A83" s="244">
        <v>6</v>
      </c>
      <c r="B83" s="216" t="s">
        <v>683</v>
      </c>
      <c r="C83" s="237">
        <v>40</v>
      </c>
      <c r="D83" s="237" t="s">
        <v>1</v>
      </c>
      <c r="E83" s="267" t="s">
        <v>8</v>
      </c>
      <c r="F83" s="238"/>
      <c r="G83" s="102">
        <f t="shared" si="24"/>
        <v>0</v>
      </c>
      <c r="H83" s="102">
        <f t="shared" si="25"/>
        <v>0</v>
      </c>
      <c r="I83" s="102">
        <f t="shared" si="26"/>
        <v>0</v>
      </c>
      <c r="J83" s="131" t="s">
        <v>8</v>
      </c>
      <c r="K83" s="202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2"/>
      <c r="AM83" s="202"/>
      <c r="AN83" s="202"/>
      <c r="AO83" s="202"/>
      <c r="AP83" s="202"/>
      <c r="AQ83" s="202"/>
      <c r="AR83" s="202"/>
      <c r="AS83" s="202"/>
      <c r="AT83" s="202"/>
      <c r="AU83" s="202"/>
      <c r="AV83" s="202"/>
      <c r="AW83" s="202"/>
      <c r="AX83" s="202"/>
      <c r="AY83" s="202"/>
      <c r="AZ83" s="202"/>
      <c r="BA83" s="202"/>
      <c r="BB83" s="202"/>
      <c r="BC83" s="202"/>
      <c r="BD83" s="202"/>
      <c r="BE83" s="202"/>
      <c r="BF83" s="202"/>
      <c r="BG83" s="202"/>
      <c r="BH83" s="202"/>
      <c r="BI83" s="202"/>
      <c r="BJ83" s="202"/>
      <c r="BK83" s="202"/>
      <c r="BL83" s="202"/>
      <c r="BM83" s="202"/>
      <c r="BN83" s="202"/>
      <c r="BO83" s="202"/>
      <c r="BP83" s="202"/>
      <c r="BQ83" s="202"/>
      <c r="BR83" s="202"/>
      <c r="BS83" s="202"/>
      <c r="BT83" s="202"/>
      <c r="BU83" s="202"/>
      <c r="BV83" s="202"/>
      <c r="BW83" s="202"/>
      <c r="BX83" s="202"/>
      <c r="BY83" s="202"/>
      <c r="BZ83" s="202"/>
      <c r="CA83" s="202"/>
      <c r="CB83" s="202"/>
      <c r="CC83" s="202"/>
      <c r="CD83" s="202"/>
      <c r="CE83" s="202"/>
      <c r="CF83" s="202"/>
      <c r="CG83" s="202"/>
      <c r="CH83" s="202"/>
      <c r="CI83" s="202"/>
      <c r="CJ83" s="202"/>
      <c r="CK83" s="202"/>
      <c r="CL83" s="202"/>
      <c r="CM83" s="202"/>
      <c r="CN83" s="202"/>
      <c r="CO83" s="202"/>
      <c r="CP83" s="202"/>
      <c r="CQ83" s="202"/>
      <c r="CR83" s="202"/>
      <c r="CS83" s="202"/>
      <c r="CT83" s="202"/>
      <c r="CU83" s="202"/>
    </row>
    <row r="84" spans="1:109" s="39" customFormat="1" ht="27" x14ac:dyDescent="0.2">
      <c r="A84" s="244">
        <v>7</v>
      </c>
      <c r="B84" s="216" t="s">
        <v>684</v>
      </c>
      <c r="C84" s="237">
        <v>800</v>
      </c>
      <c r="D84" s="237" t="s">
        <v>1</v>
      </c>
      <c r="E84" s="267" t="s">
        <v>8</v>
      </c>
      <c r="F84" s="238"/>
      <c r="G84" s="102">
        <f t="shared" si="24"/>
        <v>0</v>
      </c>
      <c r="H84" s="102">
        <f t="shared" si="25"/>
        <v>0</v>
      </c>
      <c r="I84" s="102">
        <f t="shared" si="26"/>
        <v>0</v>
      </c>
      <c r="J84" s="131" t="s">
        <v>8</v>
      </c>
      <c r="K84" s="202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2"/>
      <c r="AM84" s="202"/>
      <c r="AN84" s="202"/>
      <c r="AO84" s="202"/>
      <c r="AP84" s="202"/>
      <c r="AQ84" s="202"/>
      <c r="AR84" s="202"/>
      <c r="AS84" s="202"/>
      <c r="AT84" s="202"/>
      <c r="AU84" s="202"/>
      <c r="AV84" s="202"/>
      <c r="AW84" s="202"/>
      <c r="AX84" s="202"/>
      <c r="AY84" s="202"/>
      <c r="AZ84" s="202"/>
      <c r="BA84" s="202"/>
      <c r="BB84" s="202"/>
      <c r="BC84" s="202"/>
      <c r="BD84" s="202"/>
      <c r="BE84" s="202"/>
      <c r="BF84" s="202"/>
      <c r="BG84" s="202"/>
      <c r="BH84" s="202"/>
      <c r="BI84" s="202"/>
      <c r="BJ84" s="202"/>
      <c r="BK84" s="202"/>
      <c r="BL84" s="202"/>
      <c r="BM84" s="202"/>
      <c r="BN84" s="202"/>
      <c r="BO84" s="202"/>
      <c r="BP84" s="202"/>
      <c r="BQ84" s="202"/>
      <c r="BR84" s="202"/>
      <c r="BS84" s="202"/>
      <c r="BT84" s="202"/>
      <c r="BU84" s="202"/>
      <c r="BV84" s="202"/>
      <c r="BW84" s="202"/>
      <c r="BX84" s="202"/>
      <c r="BY84" s="202"/>
      <c r="BZ84" s="202"/>
      <c r="CA84" s="202"/>
      <c r="CB84" s="202"/>
      <c r="CC84" s="202"/>
      <c r="CD84" s="202"/>
      <c r="CE84" s="202"/>
      <c r="CF84" s="202"/>
      <c r="CG84" s="202"/>
      <c r="CH84" s="202"/>
      <c r="CI84" s="202"/>
      <c r="CJ84" s="202"/>
      <c r="CK84" s="202"/>
      <c r="CL84" s="202"/>
      <c r="CM84" s="202"/>
      <c r="CN84" s="202"/>
      <c r="CO84" s="202"/>
      <c r="CP84" s="202"/>
      <c r="CQ84" s="202"/>
      <c r="CR84" s="202"/>
      <c r="CS84" s="202"/>
      <c r="CT84" s="202"/>
      <c r="CU84" s="202"/>
    </row>
    <row r="85" spans="1:109" s="39" customFormat="1" ht="27" x14ac:dyDescent="0.2">
      <c r="A85" s="244">
        <v>8</v>
      </c>
      <c r="B85" s="229" t="s">
        <v>685</v>
      </c>
      <c r="C85" s="237">
        <v>200</v>
      </c>
      <c r="D85" s="237" t="s">
        <v>1</v>
      </c>
      <c r="E85" s="267" t="s">
        <v>8</v>
      </c>
      <c r="F85" s="238"/>
      <c r="G85" s="102">
        <f t="shared" si="24"/>
        <v>0</v>
      </c>
      <c r="H85" s="102">
        <f t="shared" si="25"/>
        <v>0</v>
      </c>
      <c r="I85" s="102">
        <f t="shared" si="26"/>
        <v>0</v>
      </c>
      <c r="J85" s="131" t="s">
        <v>8</v>
      </c>
      <c r="K85" s="202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2"/>
      <c r="AM85" s="202"/>
      <c r="AN85" s="202"/>
      <c r="AO85" s="202"/>
      <c r="AP85" s="202"/>
      <c r="AQ85" s="202"/>
      <c r="AR85" s="202"/>
      <c r="AS85" s="202"/>
      <c r="AT85" s="202"/>
      <c r="AU85" s="202"/>
      <c r="AV85" s="202"/>
      <c r="AW85" s="202"/>
      <c r="AX85" s="202"/>
      <c r="AY85" s="202"/>
      <c r="AZ85" s="202"/>
      <c r="BA85" s="202"/>
      <c r="BB85" s="202"/>
      <c r="BC85" s="202"/>
      <c r="BD85" s="202"/>
      <c r="BE85" s="202"/>
      <c r="BF85" s="202"/>
      <c r="BG85" s="202"/>
      <c r="BH85" s="202"/>
      <c r="BI85" s="202"/>
      <c r="BJ85" s="202"/>
      <c r="BK85" s="202"/>
      <c r="BL85" s="202"/>
      <c r="BM85" s="202"/>
      <c r="BN85" s="202"/>
      <c r="BO85" s="202"/>
      <c r="BP85" s="202"/>
      <c r="BQ85" s="202"/>
      <c r="BR85" s="202"/>
      <c r="BS85" s="202"/>
      <c r="BT85" s="202"/>
      <c r="BU85" s="202"/>
      <c r="BV85" s="202"/>
      <c r="BW85" s="202"/>
      <c r="BX85" s="202"/>
      <c r="BY85" s="202"/>
      <c r="BZ85" s="202"/>
      <c r="CA85" s="202"/>
      <c r="CB85" s="202"/>
      <c r="CC85" s="202"/>
      <c r="CD85" s="202"/>
      <c r="CE85" s="202"/>
      <c r="CF85" s="202"/>
      <c r="CG85" s="202"/>
      <c r="CH85" s="202"/>
      <c r="CI85" s="202"/>
      <c r="CJ85" s="202"/>
      <c r="CK85" s="202"/>
      <c r="CL85" s="202"/>
      <c r="CM85" s="202"/>
      <c r="CN85" s="202"/>
      <c r="CO85" s="202"/>
      <c r="CP85" s="202"/>
      <c r="CQ85" s="202"/>
      <c r="CR85" s="202"/>
      <c r="CS85" s="202"/>
      <c r="CT85" s="202"/>
      <c r="CU85" s="202"/>
    </row>
    <row r="86" spans="1:109" s="39" customFormat="1" ht="54" x14ac:dyDescent="0.2">
      <c r="A86" s="244">
        <v>9</v>
      </c>
      <c r="B86" s="229" t="s">
        <v>686</v>
      </c>
      <c r="C86" s="237">
        <v>450</v>
      </c>
      <c r="D86" s="237" t="s">
        <v>1</v>
      </c>
      <c r="E86" s="267" t="s">
        <v>8</v>
      </c>
      <c r="F86" s="238"/>
      <c r="G86" s="102">
        <f t="shared" si="24"/>
        <v>0</v>
      </c>
      <c r="H86" s="102">
        <f t="shared" si="25"/>
        <v>0</v>
      </c>
      <c r="I86" s="102">
        <f t="shared" si="26"/>
        <v>0</v>
      </c>
      <c r="J86" s="131" t="s">
        <v>8</v>
      </c>
      <c r="K86" s="202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2"/>
      <c r="AM86" s="202"/>
      <c r="AN86" s="202"/>
      <c r="AO86" s="202"/>
      <c r="AP86" s="202"/>
      <c r="AQ86" s="202"/>
      <c r="AR86" s="202"/>
      <c r="AS86" s="202"/>
      <c r="AT86" s="202"/>
      <c r="AU86" s="202"/>
      <c r="AV86" s="202"/>
      <c r="AW86" s="202"/>
      <c r="AX86" s="202"/>
      <c r="AY86" s="202"/>
      <c r="AZ86" s="202"/>
      <c r="BA86" s="202"/>
      <c r="BB86" s="202"/>
      <c r="BC86" s="202"/>
      <c r="BD86" s="202"/>
      <c r="BE86" s="202"/>
      <c r="BF86" s="202"/>
      <c r="BG86" s="202"/>
      <c r="BH86" s="202"/>
      <c r="BI86" s="202"/>
      <c r="BJ86" s="202"/>
      <c r="BK86" s="202"/>
      <c r="BL86" s="202"/>
      <c r="BM86" s="202"/>
      <c r="BN86" s="202"/>
      <c r="BO86" s="202"/>
      <c r="BP86" s="202"/>
      <c r="BQ86" s="202"/>
      <c r="BR86" s="202"/>
      <c r="BS86" s="202"/>
      <c r="BT86" s="202"/>
      <c r="BU86" s="202"/>
      <c r="BV86" s="202"/>
      <c r="BW86" s="202"/>
      <c r="BX86" s="202"/>
      <c r="BY86" s="202"/>
      <c r="BZ86" s="202"/>
      <c r="CA86" s="202"/>
      <c r="CB86" s="202"/>
      <c r="CC86" s="202"/>
      <c r="CD86" s="202"/>
      <c r="CE86" s="202"/>
      <c r="CF86" s="202"/>
      <c r="CG86" s="202"/>
      <c r="CH86" s="202"/>
      <c r="CI86" s="202"/>
      <c r="CJ86" s="202"/>
      <c r="CK86" s="202"/>
      <c r="CL86" s="202"/>
      <c r="CM86" s="202"/>
      <c r="CN86" s="202"/>
      <c r="CO86" s="202"/>
      <c r="CP86" s="202"/>
      <c r="CQ86" s="202"/>
      <c r="CR86" s="202"/>
      <c r="CS86" s="202"/>
      <c r="CT86" s="202"/>
      <c r="CU86" s="202"/>
    </row>
    <row r="87" spans="1:109" s="39" customFormat="1" ht="54" x14ac:dyDescent="0.2">
      <c r="A87" s="244">
        <v>10</v>
      </c>
      <c r="B87" s="229" t="s">
        <v>687</v>
      </c>
      <c r="C87" s="237">
        <v>450</v>
      </c>
      <c r="D87" s="237" t="s">
        <v>1</v>
      </c>
      <c r="E87" s="267" t="s">
        <v>8</v>
      </c>
      <c r="F87" s="238"/>
      <c r="G87" s="102">
        <f t="shared" si="24"/>
        <v>0</v>
      </c>
      <c r="H87" s="102">
        <f t="shared" si="25"/>
        <v>0</v>
      </c>
      <c r="I87" s="102">
        <f t="shared" si="26"/>
        <v>0</v>
      </c>
      <c r="J87" s="131" t="s">
        <v>8</v>
      </c>
      <c r="K87" s="202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2"/>
      <c r="AM87" s="202"/>
      <c r="AN87" s="202"/>
      <c r="AO87" s="202"/>
      <c r="AP87" s="202"/>
      <c r="AQ87" s="202"/>
      <c r="AR87" s="202"/>
      <c r="AS87" s="202"/>
      <c r="AT87" s="202"/>
      <c r="AU87" s="202"/>
      <c r="AV87" s="202"/>
      <c r="AW87" s="202"/>
      <c r="AX87" s="202"/>
      <c r="AY87" s="202"/>
      <c r="AZ87" s="202"/>
      <c r="BA87" s="202"/>
      <c r="BB87" s="202"/>
      <c r="BC87" s="202"/>
      <c r="BD87" s="202"/>
      <c r="BE87" s="202"/>
      <c r="BF87" s="202"/>
      <c r="BG87" s="202"/>
      <c r="BH87" s="202"/>
      <c r="BI87" s="202"/>
      <c r="BJ87" s="202"/>
      <c r="BK87" s="202"/>
      <c r="BL87" s="202"/>
      <c r="BM87" s="202"/>
      <c r="BN87" s="202"/>
      <c r="BO87" s="202"/>
      <c r="BP87" s="202"/>
      <c r="BQ87" s="202"/>
      <c r="BR87" s="202"/>
      <c r="BS87" s="202"/>
      <c r="BT87" s="202"/>
      <c r="BU87" s="202"/>
      <c r="BV87" s="202"/>
      <c r="BW87" s="202"/>
      <c r="BX87" s="202"/>
      <c r="BY87" s="202"/>
      <c r="BZ87" s="202"/>
      <c r="CA87" s="202"/>
      <c r="CB87" s="202"/>
      <c r="CC87" s="202"/>
      <c r="CD87" s="202"/>
      <c r="CE87" s="202"/>
      <c r="CF87" s="202"/>
      <c r="CG87" s="202"/>
      <c r="CH87" s="202"/>
      <c r="CI87" s="202"/>
      <c r="CJ87" s="202"/>
      <c r="CK87" s="202"/>
      <c r="CL87" s="202"/>
      <c r="CM87" s="202"/>
      <c r="CN87" s="202"/>
      <c r="CO87" s="202"/>
      <c r="CP87" s="202"/>
      <c r="CQ87" s="202"/>
      <c r="CR87" s="202"/>
      <c r="CS87" s="202"/>
      <c r="CT87" s="202"/>
      <c r="CU87" s="202"/>
    </row>
    <row r="88" spans="1:109" s="62" customFormat="1" ht="13.5" x14ac:dyDescent="0.25">
      <c r="A88" s="244">
        <v>11</v>
      </c>
      <c r="B88" s="217" t="s">
        <v>348</v>
      </c>
      <c r="C88" s="224">
        <v>550</v>
      </c>
      <c r="D88" s="224" t="s">
        <v>1</v>
      </c>
      <c r="E88" s="271" t="s">
        <v>8</v>
      </c>
      <c r="F88" s="225"/>
      <c r="G88" s="102">
        <f t="shared" si="24"/>
        <v>0</v>
      </c>
      <c r="H88" s="102">
        <f t="shared" si="25"/>
        <v>0</v>
      </c>
      <c r="I88" s="102">
        <f t="shared" si="26"/>
        <v>0</v>
      </c>
      <c r="J88" s="131" t="s">
        <v>8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  <c r="BB88" s="195"/>
      <c r="BC88" s="195"/>
      <c r="BD88" s="195"/>
      <c r="BE88" s="195"/>
      <c r="BF88" s="195"/>
      <c r="BG88" s="195"/>
      <c r="BH88" s="195"/>
      <c r="BI88" s="195"/>
      <c r="BJ88" s="195"/>
      <c r="BK88" s="195"/>
      <c r="BL88" s="195"/>
      <c r="BM88" s="195"/>
      <c r="BN88" s="195"/>
      <c r="BO88" s="195"/>
      <c r="BP88" s="195"/>
      <c r="BQ88" s="195"/>
      <c r="BR88" s="195"/>
      <c r="BS88" s="195"/>
      <c r="BT88" s="195"/>
      <c r="BU88" s="195"/>
      <c r="BV88" s="195"/>
      <c r="BW88" s="195"/>
      <c r="BX88" s="195"/>
      <c r="BY88" s="195"/>
      <c r="BZ88" s="195"/>
      <c r="CA88" s="195"/>
      <c r="CB88" s="195"/>
      <c r="CC88" s="195"/>
      <c r="CD88" s="195"/>
      <c r="CE88" s="195"/>
      <c r="CF88" s="195"/>
      <c r="CG88" s="195"/>
      <c r="CH88" s="195"/>
      <c r="CI88" s="195"/>
      <c r="CJ88" s="195"/>
      <c r="CK88" s="195"/>
      <c r="CL88" s="195"/>
      <c r="CM88" s="195"/>
      <c r="CN88" s="195"/>
      <c r="CO88" s="195"/>
      <c r="CP88" s="195"/>
      <c r="CQ88" s="195"/>
      <c r="CR88" s="195"/>
      <c r="CS88" s="195"/>
      <c r="CT88" s="195"/>
      <c r="CU88" s="195"/>
    </row>
    <row r="89" spans="1:109" s="62" customFormat="1" ht="27" x14ac:dyDescent="0.25">
      <c r="A89" s="109">
        <v>12</v>
      </c>
      <c r="B89" s="128" t="s">
        <v>347</v>
      </c>
      <c r="C89" s="100">
        <v>450</v>
      </c>
      <c r="D89" s="100" t="s">
        <v>1</v>
      </c>
      <c r="E89" s="272" t="s">
        <v>8</v>
      </c>
      <c r="F89" s="105"/>
      <c r="G89" s="102">
        <f t="shared" si="24"/>
        <v>0</v>
      </c>
      <c r="H89" s="102">
        <f t="shared" si="25"/>
        <v>0</v>
      </c>
      <c r="I89" s="102">
        <f t="shared" si="26"/>
        <v>0</v>
      </c>
      <c r="J89" s="131" t="s">
        <v>8</v>
      </c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  <c r="BB89" s="195"/>
      <c r="BC89" s="195"/>
      <c r="BD89" s="195"/>
      <c r="BE89" s="195"/>
      <c r="BF89" s="195"/>
      <c r="BG89" s="195"/>
      <c r="BH89" s="195"/>
      <c r="BI89" s="195"/>
      <c r="BJ89" s="195"/>
      <c r="BK89" s="195"/>
      <c r="BL89" s="195"/>
      <c r="BM89" s="195"/>
      <c r="BN89" s="195"/>
      <c r="BO89" s="195"/>
      <c r="BP89" s="195"/>
      <c r="BQ89" s="195"/>
      <c r="BR89" s="195"/>
      <c r="BS89" s="195"/>
      <c r="BT89" s="195"/>
      <c r="BU89" s="195"/>
      <c r="BV89" s="195"/>
      <c r="BW89" s="195"/>
      <c r="BX89" s="195"/>
      <c r="BY89" s="195"/>
      <c r="BZ89" s="195"/>
      <c r="CA89" s="195"/>
      <c r="CB89" s="195"/>
      <c r="CC89" s="195"/>
      <c r="CD89" s="195"/>
      <c r="CE89" s="195"/>
      <c r="CF89" s="195"/>
      <c r="CG89" s="195"/>
      <c r="CH89" s="195"/>
      <c r="CI89" s="195"/>
      <c r="CJ89" s="195"/>
      <c r="CK89" s="195"/>
      <c r="CL89" s="195"/>
      <c r="CM89" s="195"/>
      <c r="CN89" s="195"/>
      <c r="CO89" s="195"/>
      <c r="CP89" s="195"/>
      <c r="CQ89" s="195"/>
      <c r="CR89" s="195"/>
      <c r="CS89" s="195"/>
      <c r="CT89" s="195"/>
      <c r="CU89" s="195"/>
    </row>
    <row r="90" spans="1:109" s="107" customFormat="1" ht="13.5" x14ac:dyDescent="0.2">
      <c r="A90" s="76"/>
      <c r="B90" s="114" t="s">
        <v>688</v>
      </c>
      <c r="C90" s="77" t="s">
        <v>8</v>
      </c>
      <c r="D90" s="77" t="s">
        <v>8</v>
      </c>
      <c r="E90" s="77" t="s">
        <v>8</v>
      </c>
      <c r="F90" s="77" t="s">
        <v>8</v>
      </c>
      <c r="G90" s="34">
        <f>SUM(G78:G89)</f>
        <v>0</v>
      </c>
      <c r="H90" s="34">
        <f>SUM(H78:H89)</f>
        <v>0</v>
      </c>
      <c r="I90" s="34">
        <f>SUM(I78:I89)</f>
        <v>0</v>
      </c>
      <c r="J90" s="131" t="s">
        <v>8</v>
      </c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78"/>
      <c r="CF90" s="78"/>
      <c r="CG90" s="78"/>
      <c r="CH90" s="78"/>
      <c r="CI90" s="78"/>
      <c r="CJ90" s="78"/>
      <c r="CK90" s="78"/>
      <c r="CL90" s="78"/>
      <c r="CM90" s="78"/>
      <c r="CN90" s="78"/>
      <c r="CO90" s="78"/>
      <c r="CP90" s="78"/>
      <c r="CQ90" s="78"/>
      <c r="CR90" s="78"/>
      <c r="CS90" s="78"/>
      <c r="CT90" s="78"/>
      <c r="CU90" s="78"/>
      <c r="CV90" s="78"/>
      <c r="CW90" s="78"/>
      <c r="CX90" s="78"/>
      <c r="CY90" s="78"/>
      <c r="CZ90" s="78"/>
      <c r="DA90" s="78"/>
      <c r="DB90" s="78"/>
      <c r="DC90" s="78"/>
      <c r="DD90" s="78"/>
      <c r="DE90" s="78"/>
    </row>
    <row r="91" spans="1:109" s="62" customFormat="1" ht="13.5" x14ac:dyDescent="0.25">
      <c r="A91" s="333" t="s">
        <v>680</v>
      </c>
      <c r="B91" s="334"/>
      <c r="C91" s="334"/>
      <c r="D91" s="334"/>
      <c r="E91" s="334"/>
      <c r="F91" s="334"/>
      <c r="G91" s="334"/>
      <c r="H91" s="334"/>
      <c r="I91" s="334"/>
      <c r="J91" s="334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  <c r="BB91" s="195"/>
      <c r="BC91" s="195"/>
      <c r="BD91" s="195"/>
      <c r="BE91" s="195"/>
      <c r="BF91" s="195"/>
      <c r="BG91" s="195"/>
      <c r="BH91" s="195"/>
      <c r="BI91" s="195"/>
      <c r="BJ91" s="195"/>
      <c r="BK91" s="195"/>
      <c r="BL91" s="195"/>
      <c r="BM91" s="195"/>
      <c r="BN91" s="195"/>
      <c r="BO91" s="195"/>
      <c r="BP91" s="195"/>
      <c r="BQ91" s="195"/>
      <c r="BR91" s="195"/>
      <c r="BS91" s="195"/>
      <c r="BT91" s="195"/>
      <c r="BU91" s="195"/>
      <c r="BV91" s="195"/>
      <c r="BW91" s="195"/>
      <c r="BX91" s="195"/>
      <c r="BY91" s="195"/>
      <c r="BZ91" s="195"/>
      <c r="CA91" s="195"/>
      <c r="CB91" s="195"/>
      <c r="CC91" s="195"/>
      <c r="CD91" s="195"/>
      <c r="CE91" s="195"/>
      <c r="CF91" s="195"/>
      <c r="CG91" s="195"/>
      <c r="CH91" s="195"/>
      <c r="CI91" s="195"/>
      <c r="CJ91" s="195"/>
      <c r="CK91" s="195"/>
      <c r="CL91" s="195"/>
      <c r="CM91" s="195"/>
      <c r="CN91" s="195"/>
      <c r="CO91" s="195"/>
      <c r="CP91" s="195"/>
      <c r="CQ91" s="195"/>
      <c r="CR91" s="195"/>
      <c r="CS91" s="195"/>
      <c r="CT91" s="195"/>
      <c r="CU91" s="195"/>
    </row>
    <row r="92" spans="1:109" ht="13.5" x14ac:dyDescent="0.2">
      <c r="A92" s="98">
        <v>1</v>
      </c>
      <c r="B92" s="229" t="s">
        <v>361</v>
      </c>
      <c r="C92" s="100">
        <v>80</v>
      </c>
      <c r="D92" s="98" t="s">
        <v>1</v>
      </c>
      <c r="E92" s="266" t="s">
        <v>8</v>
      </c>
      <c r="F92" s="105"/>
      <c r="G92" s="102">
        <f t="shared" ref="G92" si="27">C92*ROUND(F92,4)</f>
        <v>0</v>
      </c>
      <c r="H92" s="102">
        <f t="shared" ref="H92" si="28">G92*0.095</f>
        <v>0</v>
      </c>
      <c r="I92" s="102">
        <f t="shared" ref="I92" si="29">G92+H92</f>
        <v>0</v>
      </c>
      <c r="J92" s="130" t="s">
        <v>8</v>
      </c>
      <c r="K92" s="283"/>
    </row>
    <row r="93" spans="1:109" customFormat="1" ht="24.75" customHeight="1" x14ac:dyDescent="0.25">
      <c r="A93" s="161">
        <v>2</v>
      </c>
      <c r="B93" s="160" t="s">
        <v>677</v>
      </c>
      <c r="C93" s="162">
        <v>350</v>
      </c>
      <c r="D93" s="161" t="s">
        <v>1</v>
      </c>
      <c r="E93" s="269" t="s">
        <v>8</v>
      </c>
      <c r="F93" s="152"/>
      <c r="G93" s="102">
        <f t="shared" ref="G93:G95" si="30">C93*ROUND(F93,4)</f>
        <v>0</v>
      </c>
      <c r="H93" s="102">
        <f t="shared" ref="H93:H95" si="31">G93*0.095</f>
        <v>0</v>
      </c>
      <c r="I93" s="102">
        <f t="shared" ref="I93:I95" si="32">G93+H93</f>
        <v>0</v>
      </c>
      <c r="J93" s="157" t="s">
        <v>8</v>
      </c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200"/>
      <c r="Y93" s="200"/>
      <c r="Z93" s="200"/>
      <c r="AA93" s="200"/>
      <c r="AB93" s="200"/>
      <c r="AC93" s="200"/>
      <c r="AD93" s="200"/>
      <c r="AE93" s="200"/>
      <c r="AF93" s="200"/>
      <c r="AG93" s="200"/>
      <c r="AH93" s="200"/>
      <c r="AI93" s="200"/>
      <c r="AJ93" s="200"/>
      <c r="AK93" s="200"/>
      <c r="AL93" s="200"/>
      <c r="AM93" s="200"/>
      <c r="AN93" s="200"/>
      <c r="AO93" s="200"/>
      <c r="AP93" s="200"/>
      <c r="AQ93" s="200"/>
      <c r="AR93" s="200"/>
      <c r="AS93" s="200"/>
      <c r="AT93" s="200"/>
      <c r="AU93" s="200"/>
      <c r="AV93" s="200"/>
      <c r="AW93" s="200"/>
      <c r="AX93" s="200"/>
      <c r="AY93" s="200"/>
      <c r="AZ93" s="200"/>
      <c r="BA93" s="200"/>
      <c r="BB93" s="200"/>
      <c r="BC93" s="200"/>
      <c r="BD93" s="200"/>
      <c r="BE93" s="200"/>
      <c r="BF93" s="200"/>
      <c r="BG93" s="200"/>
      <c r="BH93" s="200"/>
      <c r="BI93" s="200"/>
      <c r="BJ93" s="200"/>
      <c r="BK93" s="200"/>
      <c r="BL93" s="200"/>
      <c r="BM93" s="200"/>
      <c r="BN93" s="200"/>
      <c r="BO93" s="200"/>
      <c r="BP93" s="200"/>
      <c r="BQ93" s="200"/>
      <c r="BR93" s="200"/>
      <c r="BS93" s="200"/>
      <c r="BT93" s="200"/>
      <c r="BU93" s="200"/>
      <c r="BV93" s="200"/>
      <c r="BW93" s="200"/>
      <c r="BX93" s="200"/>
      <c r="BY93" s="200"/>
      <c r="BZ93" s="200"/>
      <c r="CA93" s="200"/>
      <c r="CB93" s="200"/>
      <c r="CC93" s="200"/>
      <c r="CD93" s="200"/>
      <c r="CE93" s="200"/>
      <c r="CF93" s="200"/>
      <c r="CG93" s="200"/>
      <c r="CH93" s="200"/>
      <c r="CI93" s="200"/>
      <c r="CJ93" s="200"/>
      <c r="CK93" s="200"/>
      <c r="CL93" s="200"/>
      <c r="CM93" s="200"/>
      <c r="CN93" s="200"/>
      <c r="CO93" s="200"/>
      <c r="CP93" s="200"/>
      <c r="CQ93" s="200"/>
      <c r="CR93" s="200"/>
      <c r="CS93" s="200"/>
      <c r="CT93" s="200"/>
      <c r="CU93" s="200"/>
    </row>
    <row r="94" spans="1:109" customFormat="1" ht="24.75" customHeight="1" x14ac:dyDescent="0.25">
      <c r="A94" s="98">
        <v>3</v>
      </c>
      <c r="B94" s="160" t="s">
        <v>678</v>
      </c>
      <c r="C94" s="162">
        <v>50</v>
      </c>
      <c r="D94" s="161" t="s">
        <v>1</v>
      </c>
      <c r="E94" s="269" t="s">
        <v>8</v>
      </c>
      <c r="F94" s="152"/>
      <c r="G94" s="102">
        <f t="shared" si="30"/>
        <v>0</v>
      </c>
      <c r="H94" s="102">
        <f t="shared" si="31"/>
        <v>0</v>
      </c>
      <c r="I94" s="102">
        <f t="shared" si="32"/>
        <v>0</v>
      </c>
      <c r="J94" s="157" t="s">
        <v>8</v>
      </c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200"/>
      <c r="Y94" s="200"/>
      <c r="Z94" s="200"/>
      <c r="AA94" s="200"/>
      <c r="AB94" s="200"/>
      <c r="AC94" s="200"/>
      <c r="AD94" s="200"/>
      <c r="AE94" s="200"/>
      <c r="AF94" s="200"/>
      <c r="AG94" s="200"/>
      <c r="AH94" s="200"/>
      <c r="AI94" s="200"/>
      <c r="AJ94" s="200"/>
      <c r="AK94" s="200"/>
      <c r="AL94" s="200"/>
      <c r="AM94" s="200"/>
      <c r="AN94" s="200"/>
      <c r="AO94" s="200"/>
      <c r="AP94" s="200"/>
      <c r="AQ94" s="200"/>
      <c r="AR94" s="200"/>
      <c r="AS94" s="200"/>
      <c r="AT94" s="200"/>
      <c r="AU94" s="200"/>
      <c r="AV94" s="200"/>
      <c r="AW94" s="200"/>
      <c r="AX94" s="200"/>
      <c r="AY94" s="200"/>
      <c r="AZ94" s="200"/>
      <c r="BA94" s="200"/>
      <c r="BB94" s="200"/>
      <c r="BC94" s="200"/>
      <c r="BD94" s="200"/>
      <c r="BE94" s="200"/>
      <c r="BF94" s="200"/>
      <c r="BG94" s="200"/>
      <c r="BH94" s="200"/>
      <c r="BI94" s="200"/>
      <c r="BJ94" s="200"/>
      <c r="BK94" s="200"/>
      <c r="BL94" s="200"/>
      <c r="BM94" s="200"/>
      <c r="BN94" s="200"/>
      <c r="BO94" s="200"/>
      <c r="BP94" s="200"/>
      <c r="BQ94" s="200"/>
      <c r="BR94" s="200"/>
      <c r="BS94" s="200"/>
      <c r="BT94" s="200"/>
      <c r="BU94" s="200"/>
      <c r="BV94" s="200"/>
      <c r="BW94" s="200"/>
      <c r="BX94" s="200"/>
      <c r="BY94" s="200"/>
      <c r="BZ94" s="200"/>
      <c r="CA94" s="200"/>
      <c r="CB94" s="200"/>
      <c r="CC94" s="200"/>
      <c r="CD94" s="200"/>
      <c r="CE94" s="200"/>
      <c r="CF94" s="200"/>
      <c r="CG94" s="200"/>
      <c r="CH94" s="200"/>
      <c r="CI94" s="200"/>
      <c r="CJ94" s="200"/>
      <c r="CK94" s="200"/>
      <c r="CL94" s="200"/>
      <c r="CM94" s="200"/>
      <c r="CN94" s="200"/>
      <c r="CO94" s="200"/>
      <c r="CP94" s="200"/>
      <c r="CQ94" s="200"/>
      <c r="CR94" s="200"/>
      <c r="CS94" s="200"/>
      <c r="CT94" s="200"/>
      <c r="CU94" s="200"/>
    </row>
    <row r="95" spans="1:109" customFormat="1" ht="24.75" customHeight="1" x14ac:dyDescent="0.25">
      <c r="A95" s="161">
        <v>4</v>
      </c>
      <c r="B95" s="160" t="s">
        <v>679</v>
      </c>
      <c r="C95" s="162">
        <v>5</v>
      </c>
      <c r="D95" s="161" t="s">
        <v>1</v>
      </c>
      <c r="E95" s="164"/>
      <c r="F95" s="152"/>
      <c r="G95" s="102">
        <f t="shared" si="30"/>
        <v>0</v>
      </c>
      <c r="H95" s="102">
        <f t="shared" si="31"/>
        <v>0</v>
      </c>
      <c r="I95" s="102">
        <f t="shared" si="32"/>
        <v>0</v>
      </c>
      <c r="J95" s="157" t="s">
        <v>8</v>
      </c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  <c r="AA95" s="200"/>
      <c r="AB95" s="200"/>
      <c r="AC95" s="200"/>
      <c r="AD95" s="200"/>
      <c r="AE95" s="200"/>
      <c r="AF95" s="200"/>
      <c r="AG95" s="200"/>
      <c r="AH95" s="200"/>
      <c r="AI95" s="200"/>
      <c r="AJ95" s="200"/>
      <c r="AK95" s="200"/>
      <c r="AL95" s="200"/>
      <c r="AM95" s="200"/>
      <c r="AN95" s="200"/>
      <c r="AO95" s="200"/>
      <c r="AP95" s="200"/>
      <c r="AQ95" s="200"/>
      <c r="AR95" s="200"/>
      <c r="AS95" s="200"/>
      <c r="AT95" s="200"/>
      <c r="AU95" s="200"/>
      <c r="AV95" s="200"/>
      <c r="AW95" s="200"/>
      <c r="AX95" s="200"/>
      <c r="AY95" s="200"/>
      <c r="AZ95" s="200"/>
      <c r="BA95" s="200"/>
      <c r="BB95" s="200"/>
      <c r="BC95" s="200"/>
      <c r="BD95" s="200"/>
      <c r="BE95" s="200"/>
      <c r="BF95" s="200"/>
      <c r="BG95" s="200"/>
      <c r="BH95" s="200"/>
      <c r="BI95" s="200"/>
      <c r="BJ95" s="200"/>
      <c r="BK95" s="200"/>
      <c r="BL95" s="200"/>
      <c r="BM95" s="200"/>
      <c r="BN95" s="200"/>
      <c r="BO95" s="200"/>
      <c r="BP95" s="200"/>
      <c r="BQ95" s="200"/>
      <c r="BR95" s="200"/>
      <c r="BS95" s="200"/>
      <c r="BT95" s="200"/>
      <c r="BU95" s="200"/>
      <c r="BV95" s="200"/>
      <c r="BW95" s="200"/>
      <c r="BX95" s="200"/>
      <c r="BY95" s="200"/>
      <c r="BZ95" s="200"/>
      <c r="CA95" s="200"/>
      <c r="CB95" s="200"/>
      <c r="CC95" s="200"/>
      <c r="CD95" s="200"/>
      <c r="CE95" s="200"/>
      <c r="CF95" s="200"/>
      <c r="CG95" s="200"/>
      <c r="CH95" s="200"/>
      <c r="CI95" s="200"/>
      <c r="CJ95" s="200"/>
      <c r="CK95" s="200"/>
      <c r="CL95" s="200"/>
      <c r="CM95" s="200"/>
      <c r="CN95" s="200"/>
      <c r="CO95" s="200"/>
      <c r="CP95" s="200"/>
      <c r="CQ95" s="200"/>
      <c r="CR95" s="200"/>
      <c r="CS95" s="200"/>
      <c r="CT95" s="200"/>
      <c r="CU95" s="200"/>
    </row>
    <row r="96" spans="1:109" s="62" customFormat="1" ht="13.5" x14ac:dyDescent="0.25">
      <c r="A96" s="30"/>
      <c r="B96" s="42" t="s">
        <v>681</v>
      </c>
      <c r="C96" s="104" t="s">
        <v>8</v>
      </c>
      <c r="D96" s="104" t="s">
        <v>8</v>
      </c>
      <c r="E96" s="104" t="s">
        <v>8</v>
      </c>
      <c r="F96" s="33" t="s">
        <v>8</v>
      </c>
      <c r="G96" s="34">
        <f>SUM(G92:G95)</f>
        <v>0</v>
      </c>
      <c r="H96" s="34">
        <f>SUM(H92:H95)</f>
        <v>0</v>
      </c>
      <c r="I96" s="34">
        <f>SUM(I92:I95)</f>
        <v>0</v>
      </c>
      <c r="J96" s="130" t="s">
        <v>8</v>
      </c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  <c r="BB96" s="195"/>
      <c r="BC96" s="195"/>
      <c r="BD96" s="195"/>
      <c r="BE96" s="195"/>
      <c r="BF96" s="195"/>
      <c r="BG96" s="195"/>
      <c r="BH96" s="195"/>
      <c r="BI96" s="195"/>
      <c r="BJ96" s="195"/>
      <c r="BK96" s="195"/>
      <c r="BL96" s="195"/>
      <c r="BM96" s="195"/>
      <c r="BN96" s="195"/>
      <c r="BO96" s="195"/>
      <c r="BP96" s="195"/>
      <c r="BQ96" s="195"/>
      <c r="BR96" s="195"/>
      <c r="BS96" s="195"/>
      <c r="BT96" s="195"/>
      <c r="BU96" s="195"/>
      <c r="BV96" s="195"/>
      <c r="BW96" s="195"/>
      <c r="BX96" s="195"/>
      <c r="BY96" s="195"/>
      <c r="BZ96" s="195"/>
      <c r="CA96" s="195"/>
      <c r="CB96" s="195"/>
      <c r="CC96" s="195"/>
      <c r="CD96" s="195"/>
      <c r="CE96" s="195"/>
      <c r="CF96" s="195"/>
      <c r="CG96" s="195"/>
      <c r="CH96" s="195"/>
      <c r="CI96" s="195"/>
      <c r="CJ96" s="195"/>
      <c r="CK96" s="195"/>
      <c r="CL96" s="195"/>
      <c r="CM96" s="195"/>
      <c r="CN96" s="195"/>
      <c r="CO96" s="195"/>
      <c r="CP96" s="195"/>
      <c r="CQ96" s="195"/>
      <c r="CR96" s="195"/>
      <c r="CS96" s="195"/>
      <c r="CT96" s="195"/>
      <c r="CU96" s="195"/>
    </row>
    <row r="97" spans="1:99" s="62" customFormat="1" ht="13.5" x14ac:dyDescent="0.25">
      <c r="A97" s="333" t="s">
        <v>653</v>
      </c>
      <c r="B97" s="334"/>
      <c r="C97" s="334"/>
      <c r="D97" s="334"/>
      <c r="E97" s="334"/>
      <c r="F97" s="334"/>
      <c r="G97" s="334"/>
      <c r="H97" s="334"/>
      <c r="I97" s="334"/>
      <c r="J97" s="334"/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  <c r="W97" s="195"/>
      <c r="X97" s="195"/>
      <c r="Y97" s="195"/>
      <c r="Z97" s="195"/>
      <c r="AA97" s="195"/>
      <c r="AB97" s="195"/>
      <c r="AC97" s="195"/>
      <c r="AD97" s="195"/>
      <c r="AE97" s="195"/>
      <c r="AF97" s="195"/>
      <c r="AG97" s="195"/>
      <c r="AH97" s="195"/>
      <c r="AI97" s="195"/>
      <c r="AJ97" s="195"/>
      <c r="AK97" s="195"/>
      <c r="AL97" s="195"/>
      <c r="AM97" s="195"/>
      <c r="AN97" s="195"/>
      <c r="AO97" s="195"/>
      <c r="AP97" s="195"/>
      <c r="AQ97" s="195"/>
      <c r="AR97" s="195"/>
      <c r="AS97" s="195"/>
      <c r="AT97" s="195"/>
      <c r="AU97" s="195"/>
      <c r="AV97" s="195"/>
      <c r="AW97" s="195"/>
      <c r="AX97" s="195"/>
      <c r="AY97" s="195"/>
      <c r="AZ97" s="195"/>
      <c r="BA97" s="195"/>
      <c r="BB97" s="195"/>
      <c r="BC97" s="195"/>
      <c r="BD97" s="195"/>
      <c r="BE97" s="195"/>
      <c r="BF97" s="195"/>
      <c r="BG97" s="195"/>
      <c r="BH97" s="195"/>
      <c r="BI97" s="195"/>
      <c r="BJ97" s="195"/>
      <c r="BK97" s="195"/>
      <c r="BL97" s="195"/>
      <c r="BM97" s="195"/>
      <c r="BN97" s="195"/>
      <c r="BO97" s="195"/>
      <c r="BP97" s="195"/>
      <c r="BQ97" s="195"/>
      <c r="BR97" s="195"/>
      <c r="BS97" s="195"/>
      <c r="BT97" s="195"/>
      <c r="BU97" s="195"/>
      <c r="BV97" s="195"/>
      <c r="BW97" s="195"/>
      <c r="BX97" s="195"/>
      <c r="BY97" s="195"/>
      <c r="BZ97" s="195"/>
      <c r="CA97" s="195"/>
      <c r="CB97" s="195"/>
      <c r="CC97" s="195"/>
      <c r="CD97" s="195"/>
      <c r="CE97" s="195"/>
      <c r="CF97" s="195"/>
      <c r="CG97" s="195"/>
      <c r="CH97" s="195"/>
      <c r="CI97" s="195"/>
      <c r="CJ97" s="195"/>
      <c r="CK97" s="195"/>
      <c r="CL97" s="195"/>
      <c r="CM97" s="195"/>
      <c r="CN97" s="195"/>
      <c r="CO97" s="195"/>
      <c r="CP97" s="195"/>
      <c r="CQ97" s="195"/>
      <c r="CR97" s="195"/>
      <c r="CS97" s="195"/>
      <c r="CT97" s="195"/>
      <c r="CU97" s="195"/>
    </row>
    <row r="98" spans="1:99" ht="27" x14ac:dyDescent="0.2">
      <c r="A98" s="98">
        <v>1</v>
      </c>
      <c r="B98" s="216" t="s">
        <v>654</v>
      </c>
      <c r="C98" s="100">
        <v>100</v>
      </c>
      <c r="D98" s="98" t="s">
        <v>1</v>
      </c>
      <c r="E98" s="266" t="s">
        <v>8</v>
      </c>
      <c r="F98" s="91"/>
      <c r="G98" s="102">
        <f t="shared" ref="G98" si="33">C98*ROUND(F98,4)</f>
        <v>0</v>
      </c>
      <c r="H98" s="102">
        <f t="shared" ref="H98" si="34">G98*0.095</f>
        <v>0</v>
      </c>
      <c r="I98" s="102">
        <f t="shared" ref="I98" si="35">G98+H98</f>
        <v>0</v>
      </c>
      <c r="J98" s="130" t="s">
        <v>8</v>
      </c>
      <c r="K98" s="283"/>
    </row>
    <row r="99" spans="1:99" ht="27" x14ac:dyDescent="0.2">
      <c r="A99" s="98">
        <v>2</v>
      </c>
      <c r="B99" s="229" t="s">
        <v>655</v>
      </c>
      <c r="C99" s="100">
        <v>130</v>
      </c>
      <c r="D99" s="98" t="s">
        <v>1</v>
      </c>
      <c r="E99" s="266" t="s">
        <v>8</v>
      </c>
      <c r="F99" s="92"/>
      <c r="G99" s="102">
        <f t="shared" ref="G99:G102" si="36">C99*ROUND(F99,4)</f>
        <v>0</v>
      </c>
      <c r="H99" s="102">
        <f t="shared" ref="H99:H102" si="37">G99*0.095</f>
        <v>0</v>
      </c>
      <c r="I99" s="102">
        <f t="shared" ref="I99:I102" si="38">G99+H99</f>
        <v>0</v>
      </c>
      <c r="J99" s="130" t="s">
        <v>8</v>
      </c>
    </row>
    <row r="100" spans="1:99" ht="13.5" x14ac:dyDescent="0.2">
      <c r="A100" s="98">
        <v>3</v>
      </c>
      <c r="B100" s="216" t="s">
        <v>362</v>
      </c>
      <c r="C100" s="100">
        <v>100</v>
      </c>
      <c r="D100" s="98" t="s">
        <v>1</v>
      </c>
      <c r="E100" s="266" t="s">
        <v>8</v>
      </c>
      <c r="F100" s="105"/>
      <c r="G100" s="102">
        <f t="shared" si="36"/>
        <v>0</v>
      </c>
      <c r="H100" s="102">
        <f t="shared" si="37"/>
        <v>0</v>
      </c>
      <c r="I100" s="102">
        <f t="shared" si="38"/>
        <v>0</v>
      </c>
      <c r="J100" s="130" t="s">
        <v>8</v>
      </c>
    </row>
    <row r="101" spans="1:99" s="62" customFormat="1" ht="27" x14ac:dyDescent="0.25">
      <c r="A101" s="98">
        <v>4</v>
      </c>
      <c r="B101" s="222" t="s">
        <v>363</v>
      </c>
      <c r="C101" s="100">
        <v>150</v>
      </c>
      <c r="D101" s="98" t="s">
        <v>1</v>
      </c>
      <c r="E101" s="266" t="s">
        <v>8</v>
      </c>
      <c r="F101" s="91"/>
      <c r="G101" s="102">
        <f t="shared" si="36"/>
        <v>0</v>
      </c>
      <c r="H101" s="102">
        <f t="shared" si="37"/>
        <v>0</v>
      </c>
      <c r="I101" s="102">
        <f t="shared" si="38"/>
        <v>0</v>
      </c>
      <c r="J101" s="130" t="s">
        <v>8</v>
      </c>
      <c r="K101" s="195"/>
      <c r="L101" s="195"/>
      <c r="M101" s="195"/>
      <c r="N101" s="195"/>
      <c r="O101" s="195"/>
      <c r="P101" s="195"/>
      <c r="Q101" s="195"/>
      <c r="R101" s="195"/>
      <c r="S101" s="195"/>
      <c r="T101" s="195"/>
      <c r="U101" s="195"/>
      <c r="V101" s="195"/>
      <c r="W101" s="195"/>
      <c r="X101" s="195"/>
      <c r="Y101" s="195"/>
      <c r="Z101" s="195"/>
      <c r="AA101" s="195"/>
      <c r="AB101" s="195"/>
      <c r="AC101" s="195"/>
      <c r="AD101" s="195"/>
      <c r="AE101" s="195"/>
      <c r="AF101" s="195"/>
      <c r="AG101" s="195"/>
      <c r="AH101" s="195"/>
      <c r="AI101" s="195"/>
      <c r="AJ101" s="195"/>
      <c r="AK101" s="195"/>
      <c r="AL101" s="195"/>
      <c r="AM101" s="195"/>
      <c r="AN101" s="195"/>
      <c r="AO101" s="195"/>
      <c r="AP101" s="195"/>
      <c r="AQ101" s="195"/>
      <c r="AR101" s="195"/>
      <c r="AS101" s="195"/>
      <c r="AT101" s="195"/>
      <c r="AU101" s="195"/>
      <c r="AV101" s="195"/>
      <c r="AW101" s="195"/>
      <c r="AX101" s="195"/>
      <c r="AY101" s="195"/>
      <c r="AZ101" s="195"/>
      <c r="BA101" s="195"/>
      <c r="BB101" s="195"/>
      <c r="BC101" s="195"/>
      <c r="BD101" s="195"/>
      <c r="BE101" s="195"/>
      <c r="BF101" s="195"/>
      <c r="BG101" s="195"/>
      <c r="BH101" s="195"/>
      <c r="BI101" s="195"/>
      <c r="BJ101" s="195"/>
      <c r="BK101" s="195"/>
      <c r="BL101" s="195"/>
      <c r="BM101" s="195"/>
      <c r="BN101" s="195"/>
      <c r="BO101" s="195"/>
      <c r="BP101" s="195"/>
      <c r="BQ101" s="195"/>
      <c r="BR101" s="195"/>
      <c r="BS101" s="195"/>
      <c r="BT101" s="195"/>
      <c r="BU101" s="195"/>
      <c r="BV101" s="195"/>
      <c r="BW101" s="195"/>
      <c r="BX101" s="195"/>
      <c r="BY101" s="195"/>
      <c r="BZ101" s="195"/>
      <c r="CA101" s="195"/>
      <c r="CB101" s="195"/>
      <c r="CC101" s="195"/>
      <c r="CD101" s="195"/>
      <c r="CE101" s="195"/>
      <c r="CF101" s="195"/>
      <c r="CG101" s="195"/>
      <c r="CH101" s="195"/>
      <c r="CI101" s="195"/>
      <c r="CJ101" s="195"/>
      <c r="CK101" s="195"/>
      <c r="CL101" s="195"/>
      <c r="CM101" s="195"/>
      <c r="CN101" s="195"/>
      <c r="CO101" s="195"/>
      <c r="CP101" s="195"/>
      <c r="CQ101" s="195"/>
      <c r="CR101" s="195"/>
      <c r="CS101" s="195"/>
      <c r="CT101" s="195"/>
      <c r="CU101" s="195"/>
    </row>
    <row r="102" spans="1:99" customFormat="1" ht="27" x14ac:dyDescent="0.25">
      <c r="A102" s="98">
        <v>5</v>
      </c>
      <c r="B102" s="160" t="s">
        <v>656</v>
      </c>
      <c r="C102" s="162">
        <v>20</v>
      </c>
      <c r="D102" s="161" t="s">
        <v>1</v>
      </c>
      <c r="E102" s="159"/>
      <c r="F102" s="152"/>
      <c r="G102" s="102">
        <f t="shared" si="36"/>
        <v>0</v>
      </c>
      <c r="H102" s="102">
        <f t="shared" si="37"/>
        <v>0</v>
      </c>
      <c r="I102" s="102">
        <f t="shared" si="38"/>
        <v>0</v>
      </c>
      <c r="J102" s="157" t="s">
        <v>8</v>
      </c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200"/>
      <c r="Y102" s="200"/>
      <c r="Z102" s="200"/>
      <c r="AA102" s="200"/>
      <c r="AB102" s="200"/>
      <c r="AC102" s="200"/>
      <c r="AD102" s="200"/>
      <c r="AE102" s="200"/>
      <c r="AF102" s="200"/>
      <c r="AG102" s="200"/>
      <c r="AH102" s="200"/>
      <c r="AI102" s="200"/>
      <c r="AJ102" s="200"/>
      <c r="AK102" s="200"/>
      <c r="AL102" s="200"/>
      <c r="AM102" s="200"/>
      <c r="AN102" s="200"/>
      <c r="AO102" s="200"/>
      <c r="AP102" s="200"/>
      <c r="AQ102" s="200"/>
      <c r="AR102" s="200"/>
      <c r="AS102" s="200"/>
      <c r="AT102" s="200"/>
      <c r="AU102" s="200"/>
      <c r="AV102" s="200"/>
      <c r="AW102" s="200"/>
      <c r="AX102" s="200"/>
      <c r="AY102" s="200"/>
      <c r="AZ102" s="200"/>
      <c r="BA102" s="200"/>
      <c r="BB102" s="200"/>
      <c r="BC102" s="200"/>
      <c r="BD102" s="200"/>
      <c r="BE102" s="200"/>
      <c r="BF102" s="200"/>
      <c r="BG102" s="200"/>
      <c r="BH102" s="200"/>
      <c r="BI102" s="200"/>
      <c r="BJ102" s="200"/>
      <c r="BK102" s="200"/>
      <c r="BL102" s="200"/>
      <c r="BM102" s="200"/>
      <c r="BN102" s="200"/>
      <c r="BO102" s="200"/>
      <c r="BP102" s="200"/>
      <c r="BQ102" s="200"/>
      <c r="BR102" s="200"/>
      <c r="BS102" s="200"/>
      <c r="BT102" s="200"/>
      <c r="BU102" s="200"/>
      <c r="BV102" s="200"/>
      <c r="BW102" s="200"/>
      <c r="BX102" s="200"/>
      <c r="BY102" s="200"/>
      <c r="BZ102" s="200"/>
      <c r="CA102" s="200"/>
      <c r="CB102" s="200"/>
      <c r="CC102" s="200"/>
      <c r="CD102" s="200"/>
      <c r="CE102" s="200"/>
      <c r="CF102" s="200"/>
      <c r="CG102" s="200"/>
      <c r="CH102" s="200"/>
      <c r="CI102" s="200"/>
      <c r="CJ102" s="200"/>
      <c r="CK102" s="200"/>
      <c r="CL102" s="200"/>
      <c r="CM102" s="200"/>
      <c r="CN102" s="200"/>
      <c r="CO102" s="200"/>
      <c r="CP102" s="200"/>
      <c r="CQ102" s="200"/>
      <c r="CR102" s="200"/>
      <c r="CS102" s="200"/>
      <c r="CT102" s="200"/>
      <c r="CU102" s="200"/>
    </row>
    <row r="103" spans="1:99" s="94" customFormat="1" ht="13.5" x14ac:dyDescent="0.25">
      <c r="A103" s="30"/>
      <c r="B103" s="42" t="s">
        <v>657</v>
      </c>
      <c r="C103" s="104" t="s">
        <v>8</v>
      </c>
      <c r="D103" s="104" t="s">
        <v>8</v>
      </c>
      <c r="E103" s="104" t="s">
        <v>8</v>
      </c>
      <c r="F103" s="33" t="s">
        <v>8</v>
      </c>
      <c r="G103" s="34">
        <f>SUM(G98:G102)</f>
        <v>0</v>
      </c>
      <c r="H103" s="34">
        <f>SUM(H98:H102)</f>
        <v>0</v>
      </c>
      <c r="I103" s="34">
        <f>SUM(I98:I102)</f>
        <v>0</v>
      </c>
      <c r="J103" s="130" t="s">
        <v>8</v>
      </c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  <c r="AA103" s="195"/>
      <c r="AB103" s="195"/>
      <c r="AC103" s="195"/>
      <c r="AD103" s="195"/>
      <c r="AE103" s="195"/>
      <c r="AF103" s="195"/>
      <c r="AG103" s="195"/>
      <c r="AH103" s="195"/>
      <c r="AI103" s="195"/>
      <c r="AJ103" s="195"/>
      <c r="AK103" s="195"/>
      <c r="AL103" s="195"/>
      <c r="AM103" s="195"/>
      <c r="AN103" s="195"/>
      <c r="AO103" s="195"/>
      <c r="AP103" s="195"/>
      <c r="AQ103" s="195"/>
      <c r="AR103" s="195"/>
      <c r="AS103" s="195"/>
      <c r="AT103" s="195"/>
      <c r="AU103" s="195"/>
      <c r="AV103" s="195"/>
      <c r="AW103" s="195"/>
      <c r="AX103" s="195"/>
      <c r="AY103" s="195"/>
      <c r="AZ103" s="195"/>
      <c r="BA103" s="195"/>
      <c r="BB103" s="195"/>
      <c r="BC103" s="195"/>
      <c r="BD103" s="195"/>
      <c r="BE103" s="195"/>
      <c r="BF103" s="195"/>
      <c r="BG103" s="195"/>
      <c r="BH103" s="195"/>
      <c r="BI103" s="195"/>
      <c r="BJ103" s="195"/>
      <c r="BK103" s="195"/>
      <c r="BL103" s="195"/>
      <c r="BM103" s="195"/>
      <c r="BN103" s="195"/>
      <c r="BO103" s="195"/>
      <c r="BP103" s="195"/>
      <c r="BQ103" s="195"/>
      <c r="BR103" s="195"/>
      <c r="BS103" s="195"/>
      <c r="BT103" s="195"/>
      <c r="BU103" s="195"/>
      <c r="BV103" s="195"/>
      <c r="BW103" s="195"/>
      <c r="BX103" s="195"/>
      <c r="BY103" s="195"/>
      <c r="BZ103" s="195"/>
      <c r="CA103" s="195"/>
      <c r="CB103" s="195"/>
      <c r="CC103" s="195"/>
      <c r="CD103" s="195"/>
      <c r="CE103" s="195"/>
      <c r="CF103" s="195"/>
      <c r="CG103" s="195"/>
      <c r="CH103" s="195"/>
      <c r="CI103" s="195"/>
      <c r="CJ103" s="195"/>
      <c r="CK103" s="195"/>
      <c r="CL103" s="195"/>
      <c r="CM103" s="195"/>
      <c r="CN103" s="195"/>
      <c r="CO103" s="195"/>
      <c r="CP103" s="195"/>
      <c r="CQ103" s="195"/>
      <c r="CR103" s="195"/>
      <c r="CS103" s="195"/>
      <c r="CT103" s="195"/>
      <c r="CU103" s="195"/>
    </row>
    <row r="104" spans="1:99" ht="12.75" customHeight="1" x14ac:dyDescent="0.2">
      <c r="A104" s="340" t="s">
        <v>82</v>
      </c>
      <c r="B104" s="340"/>
      <c r="C104" s="340"/>
      <c r="D104" s="340"/>
      <c r="E104" s="340"/>
      <c r="F104" s="340"/>
      <c r="G104" s="340"/>
      <c r="H104" s="340"/>
      <c r="I104" s="340"/>
      <c r="J104" s="340"/>
    </row>
    <row r="105" spans="1:99" ht="27.75" customHeight="1" x14ac:dyDescent="0.2">
      <c r="A105" s="341" t="s">
        <v>275</v>
      </c>
      <c r="B105" s="342"/>
      <c r="C105" s="342"/>
      <c r="D105" s="342"/>
      <c r="E105" s="342"/>
      <c r="F105" s="342"/>
      <c r="G105" s="342"/>
      <c r="H105" s="342"/>
      <c r="I105" s="342"/>
      <c r="J105" s="342"/>
    </row>
    <row r="106" spans="1:99" ht="15.75" customHeight="1" x14ac:dyDescent="0.25">
      <c r="A106" s="132" t="s">
        <v>287</v>
      </c>
      <c r="B106" s="148"/>
      <c r="C106" s="148"/>
      <c r="D106" s="148"/>
      <c r="E106" s="148"/>
      <c r="F106" s="148"/>
      <c r="G106" s="148"/>
      <c r="H106" s="148"/>
      <c r="I106" s="148"/>
      <c r="J106" s="148"/>
    </row>
    <row r="107" spans="1:99" ht="25.5" customHeight="1" x14ac:dyDescent="0.2">
      <c r="A107" s="335" t="s">
        <v>931</v>
      </c>
      <c r="B107" s="335"/>
      <c r="C107" s="335"/>
      <c r="D107" s="335"/>
      <c r="E107" s="335"/>
      <c r="F107" s="335"/>
      <c r="G107" s="335"/>
      <c r="H107" s="335"/>
      <c r="I107" s="335"/>
      <c r="J107" s="335"/>
    </row>
    <row r="108" spans="1:99" ht="24" customHeight="1" x14ac:dyDescent="0.2">
      <c r="A108" s="335" t="s">
        <v>932</v>
      </c>
      <c r="B108" s="335"/>
      <c r="C108" s="335"/>
      <c r="D108" s="335"/>
      <c r="E108" s="335"/>
      <c r="F108" s="335"/>
      <c r="G108" s="335"/>
      <c r="H108" s="335"/>
      <c r="I108" s="335"/>
      <c r="J108" s="335"/>
    </row>
    <row r="109" spans="1:99" ht="19.5" customHeight="1" x14ac:dyDescent="0.2">
      <c r="A109" s="44" t="s">
        <v>277</v>
      </c>
      <c r="B109" s="149"/>
      <c r="C109" s="149"/>
      <c r="D109" s="149"/>
      <c r="E109" s="149"/>
      <c r="F109" s="149"/>
      <c r="G109" s="149"/>
      <c r="H109" s="149"/>
      <c r="I109" s="149"/>
      <c r="J109" s="149"/>
    </row>
    <row r="110" spans="1:99" ht="15" x14ac:dyDescent="0.2">
      <c r="A110" s="44" t="s">
        <v>278</v>
      </c>
      <c r="B110" s="149"/>
      <c r="C110" s="149"/>
      <c r="D110" s="149"/>
      <c r="E110" s="149"/>
      <c r="F110" s="149"/>
      <c r="G110" s="149"/>
      <c r="H110" s="149"/>
      <c r="I110" s="149"/>
      <c r="J110" s="149"/>
    </row>
    <row r="111" spans="1:99" ht="32.25" customHeight="1" x14ac:dyDescent="0.2">
      <c r="A111" s="335" t="s">
        <v>928</v>
      </c>
      <c r="B111" s="343"/>
      <c r="C111" s="343"/>
      <c r="D111" s="343"/>
      <c r="E111" s="343"/>
      <c r="F111" s="343"/>
      <c r="G111" s="343"/>
      <c r="H111" s="343"/>
      <c r="I111" s="343"/>
      <c r="J111" s="343"/>
    </row>
    <row r="112" spans="1:99" ht="12.75" customHeight="1" x14ac:dyDescent="0.2">
      <c r="A112" s="335" t="s">
        <v>929</v>
      </c>
      <c r="B112" s="335"/>
      <c r="C112" s="335"/>
      <c r="D112" s="335"/>
      <c r="E112" s="335"/>
      <c r="F112" s="335"/>
      <c r="G112" s="335"/>
      <c r="H112" s="335"/>
      <c r="I112" s="335"/>
      <c r="J112" s="335"/>
    </row>
    <row r="113" spans="1:10" ht="12.75" x14ac:dyDescent="0.2">
      <c r="A113" s="38" t="s">
        <v>930</v>
      </c>
      <c r="B113" s="137"/>
      <c r="C113" s="138"/>
      <c r="D113" s="39"/>
      <c r="E113" s="39"/>
      <c r="F113" s="39"/>
      <c r="G113" s="39"/>
      <c r="H113" s="39"/>
      <c r="I113" s="39"/>
      <c r="J113" s="39"/>
    </row>
  </sheetData>
  <mergeCells count="15">
    <mergeCell ref="A77:J77"/>
    <mergeCell ref="A97:J97"/>
    <mergeCell ref="A58:J58"/>
    <mergeCell ref="A91:J91"/>
    <mergeCell ref="A1:E1"/>
    <mergeCell ref="G1:J1"/>
    <mergeCell ref="A3:J3"/>
    <mergeCell ref="A7:J7"/>
    <mergeCell ref="A26:J26"/>
    <mergeCell ref="A112:J112"/>
    <mergeCell ref="A104:J104"/>
    <mergeCell ref="A105:J105"/>
    <mergeCell ref="A107:J107"/>
    <mergeCell ref="A108:J108"/>
    <mergeCell ref="A111:J111"/>
  </mergeCells>
  <dataValidations count="3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8:J16 J27 J29:J34" xr:uid="{00000000-0002-0000-0100-000000000000}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sqref="J102 J62:J75 J93:J95" xr:uid="{FD475BB4-7187-4EA5-86CB-03C8136B8646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28 J35:J36 J41:J43 J38 J48:J53" xr:uid="{C601AA07-3878-400E-9128-539DBB587989}">
      <formula1>1</formula1>
    </dataValidation>
  </dataValidations>
  <pageMargins left="3.937007874015748E-2" right="0.19685039370078741" top="0.15748031496062992" bottom="0.15748031496062992" header="0.31496062992125984" footer="0.31496062992125984"/>
  <pageSetup paperSize="9" fitToHeight="0" orientation="landscape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3"/>
  <sheetViews>
    <sheetView view="pageBreakPreview" zoomScaleNormal="120" zoomScaleSheetLayoutView="100" workbookViewId="0">
      <pane ySplit="6" topLeftCell="A7" activePane="bottomLeft" state="frozen"/>
      <selection activeCell="E9" sqref="E9"/>
      <selection pane="bottomLeft" activeCell="B28" sqref="B28"/>
    </sheetView>
  </sheetViews>
  <sheetFormatPr defaultColWidth="9.28515625" defaultRowHeight="12" x14ac:dyDescent="0.2"/>
  <cols>
    <col min="1" max="1" width="3.42578125" style="73" customWidth="1"/>
    <col min="2" max="2" width="30.28515625" style="73" customWidth="1"/>
    <col min="3" max="3" width="13.140625" style="73" customWidth="1"/>
    <col min="4" max="4" width="4.7109375" style="73" customWidth="1"/>
    <col min="5" max="5" width="15.7109375" style="73" customWidth="1"/>
    <col min="6" max="9" width="10.140625" style="73" customWidth="1"/>
    <col min="10" max="10" width="10.140625" style="90" customWidth="1"/>
    <col min="11" max="16384" width="9.28515625" style="73"/>
  </cols>
  <sheetData>
    <row r="1" spans="1:10" ht="13.5" x14ac:dyDescent="0.25">
      <c r="A1" s="351" t="s">
        <v>3</v>
      </c>
      <c r="B1" s="351"/>
      <c r="C1" s="351"/>
      <c r="D1" s="351"/>
      <c r="E1" s="351"/>
      <c r="F1" s="86"/>
      <c r="G1" s="352" t="s">
        <v>428</v>
      </c>
      <c r="H1" s="352"/>
      <c r="I1" s="352"/>
      <c r="J1" s="352"/>
    </row>
    <row r="3" spans="1:10" s="122" customFormat="1" ht="18.75" x14ac:dyDescent="0.3">
      <c r="A3" s="353" t="s">
        <v>281</v>
      </c>
      <c r="B3" s="353"/>
      <c r="C3" s="353"/>
      <c r="D3" s="353"/>
      <c r="E3" s="353"/>
      <c r="F3" s="353"/>
      <c r="G3" s="353"/>
      <c r="H3" s="353"/>
      <c r="I3" s="353"/>
      <c r="J3" s="353"/>
    </row>
    <row r="5" spans="1:10" s="24" customFormat="1" ht="45" x14ac:dyDescent="0.15">
      <c r="A5" s="51" t="s">
        <v>4</v>
      </c>
      <c r="B5" s="117" t="s">
        <v>5</v>
      </c>
      <c r="C5" s="52" t="s">
        <v>6</v>
      </c>
      <c r="D5" s="52" t="s">
        <v>85</v>
      </c>
      <c r="E5" s="95" t="s">
        <v>7</v>
      </c>
      <c r="F5" s="95" t="s">
        <v>76</v>
      </c>
      <c r="G5" s="95" t="s">
        <v>77</v>
      </c>
      <c r="H5" s="95" t="s">
        <v>126</v>
      </c>
      <c r="I5" s="95" t="s">
        <v>80</v>
      </c>
      <c r="J5" s="95" t="s">
        <v>274</v>
      </c>
    </row>
    <row r="6" spans="1:10" ht="27" x14ac:dyDescent="0.2">
      <c r="A6" s="118">
        <v>1</v>
      </c>
      <c r="B6" s="119">
        <v>2</v>
      </c>
      <c r="C6" s="120">
        <v>3</v>
      </c>
      <c r="D6" s="120">
        <v>4</v>
      </c>
      <c r="E6" s="120">
        <v>5</v>
      </c>
      <c r="F6" s="120">
        <v>6</v>
      </c>
      <c r="G6" s="121" t="s">
        <v>78</v>
      </c>
      <c r="H6" s="120" t="s">
        <v>79</v>
      </c>
      <c r="I6" s="121" t="s">
        <v>81</v>
      </c>
      <c r="J6" s="120">
        <v>10</v>
      </c>
    </row>
    <row r="7" spans="1:10" ht="13.5" x14ac:dyDescent="0.2">
      <c r="A7" s="338" t="s">
        <v>697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ht="66" customHeight="1" x14ac:dyDescent="0.2">
      <c r="A8" s="244">
        <v>1</v>
      </c>
      <c r="B8" s="221" t="s">
        <v>691</v>
      </c>
      <c r="C8" s="220">
        <v>1000</v>
      </c>
      <c r="D8" s="220" t="s">
        <v>1</v>
      </c>
      <c r="E8" s="247"/>
      <c r="F8" s="225"/>
      <c r="G8" s="48">
        <f t="shared" ref="G8" si="0">C8*ROUND(F8,4)</f>
        <v>0</v>
      </c>
      <c r="H8" s="48">
        <f t="shared" ref="H8" si="1">G8*0.095</f>
        <v>0</v>
      </c>
      <c r="I8" s="48">
        <f t="shared" ref="I8" si="2">G8+H8</f>
        <v>0</v>
      </c>
      <c r="J8" s="129"/>
    </row>
    <row r="9" spans="1:10" ht="72" customHeight="1" x14ac:dyDescent="0.2">
      <c r="A9" s="244">
        <v>2</v>
      </c>
      <c r="B9" s="221" t="s">
        <v>690</v>
      </c>
      <c r="C9" s="220">
        <v>300</v>
      </c>
      <c r="D9" s="220" t="s">
        <v>1</v>
      </c>
      <c r="E9" s="228"/>
      <c r="F9" s="225"/>
      <c r="G9" s="48">
        <f t="shared" ref="G9:G24" si="3">C9*ROUND(F9,4)</f>
        <v>0</v>
      </c>
      <c r="H9" s="48">
        <f t="shared" ref="H9:H24" si="4">G9*0.095</f>
        <v>0</v>
      </c>
      <c r="I9" s="48">
        <f t="shared" ref="I9:I24" si="5">G9+H9</f>
        <v>0</v>
      </c>
      <c r="J9" s="129"/>
    </row>
    <row r="10" spans="1:10" ht="54" x14ac:dyDescent="0.2">
      <c r="A10" s="244">
        <v>3</v>
      </c>
      <c r="B10" s="221" t="s">
        <v>406</v>
      </c>
      <c r="C10" s="220">
        <v>100</v>
      </c>
      <c r="D10" s="220" t="s">
        <v>1</v>
      </c>
      <c r="E10" s="228"/>
      <c r="F10" s="225"/>
      <c r="G10" s="48">
        <f t="shared" si="3"/>
        <v>0</v>
      </c>
      <c r="H10" s="48">
        <f t="shared" si="4"/>
        <v>0</v>
      </c>
      <c r="I10" s="48">
        <f t="shared" si="5"/>
        <v>0</v>
      </c>
      <c r="J10" s="129"/>
    </row>
    <row r="11" spans="1:10" ht="40.5" x14ac:dyDescent="0.2">
      <c r="A11" s="244">
        <v>4</v>
      </c>
      <c r="B11" s="217" t="s">
        <v>408</v>
      </c>
      <c r="C11" s="220">
        <v>30</v>
      </c>
      <c r="D11" s="220" t="s">
        <v>1</v>
      </c>
      <c r="E11" s="228"/>
      <c r="F11" s="225"/>
      <c r="G11" s="48">
        <f t="shared" si="3"/>
        <v>0</v>
      </c>
      <c r="H11" s="48">
        <f t="shared" si="4"/>
        <v>0</v>
      </c>
      <c r="I11" s="48">
        <f t="shared" si="5"/>
        <v>0</v>
      </c>
      <c r="J11" s="129"/>
    </row>
    <row r="12" spans="1:10" ht="54" x14ac:dyDescent="0.2">
      <c r="A12" s="244">
        <v>5</v>
      </c>
      <c r="B12" s="221" t="s">
        <v>694</v>
      </c>
      <c r="C12" s="220">
        <v>550</v>
      </c>
      <c r="D12" s="220" t="s">
        <v>1</v>
      </c>
      <c r="E12" s="228"/>
      <c r="F12" s="225"/>
      <c r="G12" s="48">
        <f t="shared" si="3"/>
        <v>0</v>
      </c>
      <c r="H12" s="48">
        <f t="shared" si="4"/>
        <v>0</v>
      </c>
      <c r="I12" s="48">
        <f t="shared" si="5"/>
        <v>0</v>
      </c>
      <c r="J12" s="129"/>
    </row>
    <row r="13" spans="1:10" ht="40.5" x14ac:dyDescent="0.2">
      <c r="A13" s="244">
        <v>6</v>
      </c>
      <c r="B13" s="222" t="s">
        <v>692</v>
      </c>
      <c r="C13" s="220">
        <v>1000</v>
      </c>
      <c r="D13" s="220" t="s">
        <v>1</v>
      </c>
      <c r="E13" s="228"/>
      <c r="F13" s="225"/>
      <c r="G13" s="48">
        <f t="shared" si="3"/>
        <v>0</v>
      </c>
      <c r="H13" s="48">
        <f t="shared" si="4"/>
        <v>0</v>
      </c>
      <c r="I13" s="48">
        <f t="shared" si="5"/>
        <v>0</v>
      </c>
      <c r="J13" s="129"/>
    </row>
    <row r="14" spans="1:10" ht="46.5" customHeight="1" x14ac:dyDescent="0.2">
      <c r="A14" s="244">
        <v>7</v>
      </c>
      <c r="B14" s="221" t="s">
        <v>410</v>
      </c>
      <c r="C14" s="220">
        <v>300</v>
      </c>
      <c r="D14" s="220" t="s">
        <v>1</v>
      </c>
      <c r="E14" s="228"/>
      <c r="F14" s="225"/>
      <c r="G14" s="48">
        <f t="shared" si="3"/>
        <v>0</v>
      </c>
      <c r="H14" s="48">
        <f t="shared" si="4"/>
        <v>0</v>
      </c>
      <c r="I14" s="48">
        <f t="shared" si="5"/>
        <v>0</v>
      </c>
      <c r="J14" s="129"/>
    </row>
    <row r="15" spans="1:10" ht="40.5" x14ac:dyDescent="0.2">
      <c r="A15" s="244">
        <v>8</v>
      </c>
      <c r="B15" s="221" t="s">
        <v>409</v>
      </c>
      <c r="C15" s="220">
        <v>150</v>
      </c>
      <c r="D15" s="220" t="s">
        <v>1</v>
      </c>
      <c r="E15" s="228"/>
      <c r="F15" s="225"/>
      <c r="G15" s="48">
        <f t="shared" si="3"/>
        <v>0</v>
      </c>
      <c r="H15" s="48">
        <f t="shared" si="4"/>
        <v>0</v>
      </c>
      <c r="I15" s="48">
        <f t="shared" si="5"/>
        <v>0</v>
      </c>
      <c r="J15" s="129"/>
    </row>
    <row r="16" spans="1:10" ht="54" x14ac:dyDescent="0.2">
      <c r="A16" s="244">
        <v>9</v>
      </c>
      <c r="B16" s="221" t="s">
        <v>407</v>
      </c>
      <c r="C16" s="220">
        <v>30</v>
      </c>
      <c r="D16" s="220" t="s">
        <v>1</v>
      </c>
      <c r="E16" s="228"/>
      <c r="F16" s="225"/>
      <c r="G16" s="48">
        <f t="shared" si="3"/>
        <v>0</v>
      </c>
      <c r="H16" s="48">
        <f t="shared" si="4"/>
        <v>0</v>
      </c>
      <c r="I16" s="48">
        <f t="shared" si="5"/>
        <v>0</v>
      </c>
      <c r="J16" s="129"/>
    </row>
    <row r="17" spans="1:10" s="155" customFormat="1" ht="36.75" customHeight="1" x14ac:dyDescent="0.2">
      <c r="A17" s="244">
        <v>10</v>
      </c>
      <c r="B17" s="156" t="s">
        <v>693</v>
      </c>
      <c r="C17" s="150">
        <v>90</v>
      </c>
      <c r="D17" s="150" t="s">
        <v>1</v>
      </c>
      <c r="E17" s="101"/>
      <c r="F17" s="152"/>
      <c r="G17" s="48">
        <f t="shared" si="3"/>
        <v>0</v>
      </c>
      <c r="H17" s="48">
        <f t="shared" si="4"/>
        <v>0</v>
      </c>
      <c r="I17" s="48">
        <f t="shared" si="5"/>
        <v>0</v>
      </c>
      <c r="J17" s="154"/>
    </row>
    <row r="18" spans="1:10" ht="67.5" x14ac:dyDescent="0.2">
      <c r="A18" s="244">
        <v>11</v>
      </c>
      <c r="B18" s="221" t="s">
        <v>405</v>
      </c>
      <c r="C18" s="220">
        <v>30</v>
      </c>
      <c r="D18" s="220" t="s">
        <v>1</v>
      </c>
      <c r="E18" s="228"/>
      <c r="F18" s="225"/>
      <c r="G18" s="48">
        <f t="shared" si="3"/>
        <v>0</v>
      </c>
      <c r="H18" s="48">
        <f t="shared" si="4"/>
        <v>0</v>
      </c>
      <c r="I18" s="48">
        <f t="shared" si="5"/>
        <v>0</v>
      </c>
      <c r="J18" s="129"/>
    </row>
    <row r="19" spans="1:10" ht="40.5" x14ac:dyDescent="0.2">
      <c r="A19" s="244">
        <v>12</v>
      </c>
      <c r="B19" s="217" t="s">
        <v>411</v>
      </c>
      <c r="C19" s="220">
        <v>30</v>
      </c>
      <c r="D19" s="220" t="s">
        <v>1</v>
      </c>
      <c r="E19" s="228"/>
      <c r="F19" s="225"/>
      <c r="G19" s="48">
        <f t="shared" si="3"/>
        <v>0</v>
      </c>
      <c r="H19" s="48">
        <f t="shared" si="4"/>
        <v>0</v>
      </c>
      <c r="I19" s="48">
        <f t="shared" si="5"/>
        <v>0</v>
      </c>
      <c r="J19" s="129"/>
    </row>
    <row r="20" spans="1:10" ht="40.5" x14ac:dyDescent="0.25">
      <c r="A20" s="244">
        <v>13</v>
      </c>
      <c r="B20" s="57" t="s">
        <v>426</v>
      </c>
      <c r="C20" s="220">
        <v>20</v>
      </c>
      <c r="D20" s="220" t="s">
        <v>1</v>
      </c>
      <c r="E20" s="228"/>
      <c r="F20" s="225"/>
      <c r="G20" s="48">
        <f t="shared" si="3"/>
        <v>0</v>
      </c>
      <c r="H20" s="48">
        <f t="shared" si="4"/>
        <v>0</v>
      </c>
      <c r="I20" s="48">
        <f t="shared" si="5"/>
        <v>0</v>
      </c>
      <c r="J20" s="129"/>
    </row>
    <row r="21" spans="1:10" ht="40.5" x14ac:dyDescent="0.25">
      <c r="A21" s="244">
        <v>14</v>
      </c>
      <c r="B21" s="71" t="s">
        <v>412</v>
      </c>
      <c r="C21" s="220">
        <v>30</v>
      </c>
      <c r="D21" s="220" t="s">
        <v>1</v>
      </c>
      <c r="E21" s="228"/>
      <c r="F21" s="225"/>
      <c r="G21" s="48">
        <f t="shared" si="3"/>
        <v>0</v>
      </c>
      <c r="H21" s="48">
        <f t="shared" si="4"/>
        <v>0</v>
      </c>
      <c r="I21" s="48">
        <f t="shared" si="5"/>
        <v>0</v>
      </c>
      <c r="J21" s="129"/>
    </row>
    <row r="22" spans="1:10" ht="67.5" x14ac:dyDescent="0.25">
      <c r="A22" s="244">
        <v>15</v>
      </c>
      <c r="B22" s="57" t="s">
        <v>413</v>
      </c>
      <c r="C22" s="220">
        <v>30</v>
      </c>
      <c r="D22" s="220" t="s">
        <v>1</v>
      </c>
      <c r="E22" s="228"/>
      <c r="F22" s="225"/>
      <c r="G22" s="48">
        <f t="shared" si="3"/>
        <v>0</v>
      </c>
      <c r="H22" s="48">
        <f t="shared" si="4"/>
        <v>0</v>
      </c>
      <c r="I22" s="48">
        <f t="shared" si="5"/>
        <v>0</v>
      </c>
      <c r="J22" s="129"/>
    </row>
    <row r="23" spans="1:10" s="155" customFormat="1" ht="31.5" customHeight="1" x14ac:dyDescent="0.2">
      <c r="A23" s="220">
        <v>16</v>
      </c>
      <c r="B23" s="156" t="s">
        <v>695</v>
      </c>
      <c r="C23" s="150">
        <v>200</v>
      </c>
      <c r="D23" s="150" t="s">
        <v>1</v>
      </c>
      <c r="E23" s="101"/>
      <c r="F23" s="152"/>
      <c r="G23" s="48">
        <f t="shared" si="3"/>
        <v>0</v>
      </c>
      <c r="H23" s="48">
        <f t="shared" si="4"/>
        <v>0</v>
      </c>
      <c r="I23" s="48">
        <f t="shared" si="5"/>
        <v>0</v>
      </c>
      <c r="J23" s="154"/>
    </row>
    <row r="24" spans="1:10" s="155" customFormat="1" ht="66" customHeight="1" x14ac:dyDescent="0.2">
      <c r="A24" s="244">
        <v>17</v>
      </c>
      <c r="B24" s="156" t="s">
        <v>1030</v>
      </c>
      <c r="C24" s="150">
        <v>300</v>
      </c>
      <c r="D24" s="150" t="s">
        <v>1</v>
      </c>
      <c r="E24" s="101"/>
      <c r="F24" s="152"/>
      <c r="G24" s="48">
        <f t="shared" si="3"/>
        <v>0</v>
      </c>
      <c r="H24" s="48">
        <f t="shared" si="4"/>
        <v>0</v>
      </c>
      <c r="I24" s="48">
        <f t="shared" si="5"/>
        <v>0</v>
      </c>
      <c r="J24" s="154"/>
    </row>
    <row r="25" spans="1:10" ht="13.5" x14ac:dyDescent="0.2">
      <c r="A25" s="41"/>
      <c r="B25" s="42" t="s">
        <v>698</v>
      </c>
      <c r="C25" s="104" t="s">
        <v>8</v>
      </c>
      <c r="D25" s="104" t="s">
        <v>8</v>
      </c>
      <c r="E25" s="104"/>
      <c r="F25" s="33" t="s">
        <v>8</v>
      </c>
      <c r="G25" s="88">
        <f>SUM(G8:G24)</f>
        <v>0</v>
      </c>
      <c r="H25" s="88">
        <f>SUM(H8:H24)</f>
        <v>0</v>
      </c>
      <c r="I25" s="88">
        <f>SUM(I8:I24)</f>
        <v>0</v>
      </c>
      <c r="J25" s="89">
        <f t="shared" ref="J25" si="6">SUM(J8:J22)</f>
        <v>0</v>
      </c>
    </row>
    <row r="26" spans="1:10" ht="13.5" x14ac:dyDescent="0.2">
      <c r="A26" s="338" t="s">
        <v>699</v>
      </c>
      <c r="B26" s="339"/>
      <c r="C26" s="339"/>
      <c r="D26" s="339"/>
      <c r="E26" s="339"/>
      <c r="F26" s="339"/>
      <c r="G26" s="339"/>
      <c r="H26" s="339"/>
      <c r="I26" s="339"/>
      <c r="J26" s="339"/>
    </row>
    <row r="27" spans="1:10" ht="140.25" customHeight="1" x14ac:dyDescent="0.2">
      <c r="A27" s="220">
        <v>1</v>
      </c>
      <c r="B27" s="41" t="s">
        <v>431</v>
      </c>
      <c r="C27" s="224">
        <v>500</v>
      </c>
      <c r="D27" s="220" t="s">
        <v>1</v>
      </c>
      <c r="E27" s="129"/>
      <c r="F27" s="225"/>
      <c r="G27" s="48">
        <f t="shared" ref="G27" si="7">C27*ROUND(F27,4)</f>
        <v>0</v>
      </c>
      <c r="H27" s="48">
        <f t="shared" ref="H27" si="8">G27*0.095</f>
        <v>0</v>
      </c>
      <c r="I27" s="48">
        <f t="shared" ref="I27" si="9">G27+H27</f>
        <v>0</v>
      </c>
      <c r="J27" s="129"/>
    </row>
    <row r="28" spans="1:10" ht="90" customHeight="1" x14ac:dyDescent="0.2">
      <c r="A28" s="220">
        <v>2</v>
      </c>
      <c r="B28" s="41" t="s">
        <v>1105</v>
      </c>
      <c r="C28" s="224">
        <v>100</v>
      </c>
      <c r="D28" s="220" t="s">
        <v>1</v>
      </c>
      <c r="E28" s="228"/>
      <c r="F28" s="225"/>
      <c r="G28" s="48">
        <f t="shared" ref="G28:G32" si="10">C28*ROUND(F28,4)</f>
        <v>0</v>
      </c>
      <c r="H28" s="48">
        <f t="shared" ref="H28:H32" si="11">G28*0.095</f>
        <v>0</v>
      </c>
      <c r="I28" s="48">
        <f t="shared" ref="I28:I32" si="12">G28+H28</f>
        <v>0</v>
      </c>
      <c r="J28" s="129"/>
    </row>
    <row r="29" spans="1:10" ht="27" x14ac:dyDescent="0.2">
      <c r="A29" s="220">
        <v>3</v>
      </c>
      <c r="B29" s="41" t="s">
        <v>179</v>
      </c>
      <c r="C29" s="224">
        <v>100</v>
      </c>
      <c r="D29" s="220" t="s">
        <v>1</v>
      </c>
      <c r="E29" s="228"/>
      <c r="F29" s="225"/>
      <c r="G29" s="48">
        <f t="shared" si="10"/>
        <v>0</v>
      </c>
      <c r="H29" s="48">
        <f t="shared" si="11"/>
        <v>0</v>
      </c>
      <c r="I29" s="48">
        <f t="shared" si="12"/>
        <v>0</v>
      </c>
      <c r="J29" s="129"/>
    </row>
    <row r="30" spans="1:10" ht="27" x14ac:dyDescent="0.2">
      <c r="A30" s="220">
        <v>4</v>
      </c>
      <c r="B30" s="41" t="s">
        <v>180</v>
      </c>
      <c r="C30" s="224">
        <v>50</v>
      </c>
      <c r="D30" s="220" t="s">
        <v>1</v>
      </c>
      <c r="E30" s="228"/>
      <c r="F30" s="225"/>
      <c r="G30" s="48">
        <f t="shared" si="10"/>
        <v>0</v>
      </c>
      <c r="H30" s="48">
        <f t="shared" si="11"/>
        <v>0</v>
      </c>
      <c r="I30" s="48">
        <f t="shared" si="12"/>
        <v>0</v>
      </c>
      <c r="J30" s="129"/>
    </row>
    <row r="31" spans="1:10" ht="27" x14ac:dyDescent="0.2">
      <c r="A31" s="220">
        <v>5</v>
      </c>
      <c r="B31" s="41" t="s">
        <v>429</v>
      </c>
      <c r="C31" s="224">
        <v>100</v>
      </c>
      <c r="D31" s="220" t="s">
        <v>1</v>
      </c>
      <c r="E31" s="228"/>
      <c r="F31" s="225"/>
      <c r="G31" s="48">
        <f t="shared" si="10"/>
        <v>0</v>
      </c>
      <c r="H31" s="48">
        <f t="shared" si="11"/>
        <v>0</v>
      </c>
      <c r="I31" s="48">
        <f t="shared" si="12"/>
        <v>0</v>
      </c>
      <c r="J31" s="129"/>
    </row>
    <row r="32" spans="1:10" ht="27" x14ac:dyDescent="0.2">
      <c r="A32" s="220">
        <v>6</v>
      </c>
      <c r="B32" s="41" t="s">
        <v>696</v>
      </c>
      <c r="C32" s="224">
        <v>100</v>
      </c>
      <c r="D32" s="220" t="s">
        <v>1</v>
      </c>
      <c r="E32" s="228"/>
      <c r="F32" s="225"/>
      <c r="G32" s="48">
        <f t="shared" si="10"/>
        <v>0</v>
      </c>
      <c r="H32" s="48">
        <f t="shared" si="11"/>
        <v>0</v>
      </c>
      <c r="I32" s="48">
        <f t="shared" si="12"/>
        <v>0</v>
      </c>
      <c r="J32" s="129"/>
    </row>
    <row r="33" spans="1:10" ht="13.5" x14ac:dyDescent="0.2">
      <c r="A33" s="41"/>
      <c r="B33" s="42" t="s">
        <v>700</v>
      </c>
      <c r="C33" s="104" t="s">
        <v>8</v>
      </c>
      <c r="D33" s="104" t="s">
        <v>8</v>
      </c>
      <c r="E33" s="104" t="s">
        <v>8</v>
      </c>
      <c r="F33" s="33" t="s">
        <v>8</v>
      </c>
      <c r="G33" s="88">
        <f>SUM(G27:G32)</f>
        <v>0</v>
      </c>
      <c r="H33" s="88">
        <f>SUM(H27:H32)</f>
        <v>0</v>
      </c>
      <c r="I33" s="88">
        <f>SUM(I27:I32)</f>
        <v>0</v>
      </c>
      <c r="J33" s="89">
        <f>SUM(J27:J32)</f>
        <v>0</v>
      </c>
    </row>
    <row r="34" spans="1:10" s="178" customFormat="1" ht="15" customHeight="1" x14ac:dyDescent="0.15">
      <c r="A34" s="354" t="s">
        <v>82</v>
      </c>
      <c r="B34" s="354"/>
      <c r="C34" s="354"/>
      <c r="D34" s="354"/>
      <c r="E34" s="354"/>
      <c r="F34" s="354"/>
      <c r="G34" s="354"/>
      <c r="H34" s="354"/>
      <c r="I34" s="354"/>
      <c r="J34" s="354"/>
    </row>
    <row r="35" spans="1:10" s="38" customFormat="1" ht="23.25" customHeight="1" x14ac:dyDescent="0.2">
      <c r="A35" s="335" t="s">
        <v>275</v>
      </c>
      <c r="B35" s="343"/>
      <c r="C35" s="343"/>
      <c r="D35" s="343"/>
      <c r="E35" s="343"/>
      <c r="F35" s="343"/>
      <c r="G35" s="343"/>
      <c r="H35" s="343"/>
      <c r="I35" s="343"/>
      <c r="J35" s="343"/>
    </row>
    <row r="36" spans="1:10" s="355" customFormat="1" ht="12.75" customHeight="1" x14ac:dyDescent="0.25">
      <c r="A36" s="335" t="s">
        <v>287</v>
      </c>
    </row>
    <row r="37" spans="1:10" s="44" customFormat="1" ht="12.75" customHeight="1" x14ac:dyDescent="0.25">
      <c r="A37" s="348" t="s">
        <v>427</v>
      </c>
      <c r="B37" s="348"/>
      <c r="C37" s="348"/>
      <c r="D37" s="348"/>
      <c r="E37" s="348"/>
      <c r="F37" s="348"/>
      <c r="G37" s="348"/>
      <c r="H37" s="348"/>
      <c r="I37" s="348"/>
      <c r="J37" s="348"/>
    </row>
    <row r="38" spans="1:10" s="44" customFormat="1" ht="29.25" customHeight="1" x14ac:dyDescent="0.25">
      <c r="A38" s="335" t="s">
        <v>933</v>
      </c>
      <c r="B38" s="335"/>
      <c r="C38" s="335"/>
      <c r="D38" s="335"/>
      <c r="E38" s="335"/>
      <c r="F38" s="335"/>
      <c r="G38" s="335"/>
      <c r="H38" s="335"/>
      <c r="I38" s="335"/>
      <c r="J38" s="335"/>
    </row>
    <row r="39" spans="1:10" s="349" customFormat="1" ht="15" customHeight="1" x14ac:dyDescent="0.25">
      <c r="A39" s="348" t="s">
        <v>277</v>
      </c>
    </row>
    <row r="40" spans="1:10" s="349" customFormat="1" ht="15" customHeight="1" x14ac:dyDescent="0.25">
      <c r="A40" s="348" t="s">
        <v>278</v>
      </c>
    </row>
    <row r="41" spans="1:10" s="149" customFormat="1" ht="24.75" customHeight="1" x14ac:dyDescent="0.25">
      <c r="A41" s="335" t="s">
        <v>512</v>
      </c>
      <c r="B41" s="343"/>
      <c r="C41" s="343"/>
      <c r="D41" s="343"/>
      <c r="E41" s="343"/>
      <c r="F41" s="343"/>
      <c r="G41" s="343"/>
      <c r="H41" s="343"/>
      <c r="I41" s="343"/>
      <c r="J41" s="343"/>
    </row>
    <row r="42" spans="1:10" s="149" customFormat="1" ht="35.25" customHeight="1" x14ac:dyDescent="0.25">
      <c r="A42" s="350" t="s">
        <v>934</v>
      </c>
      <c r="B42" s="350"/>
      <c r="C42" s="350"/>
      <c r="D42" s="350"/>
      <c r="E42" s="350"/>
      <c r="F42" s="350"/>
      <c r="G42" s="350"/>
      <c r="H42" s="350"/>
      <c r="I42" s="350"/>
      <c r="J42" s="350"/>
    </row>
    <row r="43" spans="1:10" s="38" customFormat="1" ht="15" customHeight="1" x14ac:dyDescent="0.2">
      <c r="A43" s="38" t="s">
        <v>513</v>
      </c>
      <c r="B43" s="137"/>
    </row>
  </sheetData>
  <mergeCells count="14">
    <mergeCell ref="A37:J37"/>
    <mergeCell ref="A39:XFD39"/>
    <mergeCell ref="A41:J41"/>
    <mergeCell ref="A42:J42"/>
    <mergeCell ref="A1:E1"/>
    <mergeCell ref="G1:J1"/>
    <mergeCell ref="A40:XFD40"/>
    <mergeCell ref="A3:J3"/>
    <mergeCell ref="A7:J7"/>
    <mergeCell ref="A26:J26"/>
    <mergeCell ref="A35:J35"/>
    <mergeCell ref="A38:J38"/>
    <mergeCell ref="A34:J34"/>
    <mergeCell ref="A36:XFD36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27:J32 J8:J16 J18:J22" xr:uid="{00000000-0002-0000-0200-000000000000}">
      <formula1>1</formula1>
    </dataValidation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17 J23:J24" xr:uid="{72157E01-248E-4E2C-BC72-C345737D9955}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0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2"/>
  <sheetViews>
    <sheetView view="pageBreakPreview" zoomScale="120" zoomScaleNormal="120" zoomScaleSheetLayoutView="120" workbookViewId="0">
      <pane ySplit="6" topLeftCell="A7" activePane="bottomLeft" state="frozen"/>
      <selection activeCell="E9" sqref="E9"/>
      <selection pane="bottomLeft" activeCell="B8" sqref="B8"/>
    </sheetView>
  </sheetViews>
  <sheetFormatPr defaultColWidth="9.28515625" defaultRowHeight="12" x14ac:dyDescent="0.2"/>
  <cols>
    <col min="1" max="1" width="4.42578125" style="29" customWidth="1"/>
    <col min="2" max="2" width="23.140625" style="29" customWidth="1"/>
    <col min="3" max="3" width="7" style="29" customWidth="1"/>
    <col min="4" max="4" width="5" style="29" customWidth="1"/>
    <col min="5" max="5" width="20.7109375" style="29" customWidth="1"/>
    <col min="6" max="10" width="10.5703125" style="29" customWidth="1"/>
    <col min="11" max="16384" width="9.28515625" style="29"/>
  </cols>
  <sheetData>
    <row r="1" spans="1:10" ht="13.5" x14ac:dyDescent="0.25">
      <c r="A1" s="344" t="s">
        <v>3</v>
      </c>
      <c r="B1" s="344"/>
      <c r="C1" s="344"/>
      <c r="D1" s="344"/>
      <c r="E1" s="344"/>
      <c r="F1" s="8"/>
      <c r="G1" s="352" t="s">
        <v>428</v>
      </c>
      <c r="H1" s="352"/>
      <c r="I1" s="352"/>
      <c r="J1" s="352"/>
    </row>
    <row r="2" spans="1:10" ht="6" customHeight="1" x14ac:dyDescent="0.25">
      <c r="A2" s="8"/>
      <c r="B2" s="8"/>
      <c r="C2" s="8"/>
      <c r="D2" s="10"/>
      <c r="E2" s="8"/>
      <c r="F2" s="8"/>
      <c r="G2" s="8"/>
      <c r="H2" s="8"/>
      <c r="I2" s="8"/>
      <c r="J2" s="8"/>
    </row>
    <row r="3" spans="1:10" ht="16.5" customHeight="1" x14ac:dyDescent="0.3">
      <c r="A3" s="357" t="s">
        <v>282</v>
      </c>
      <c r="B3" s="357"/>
      <c r="C3" s="357"/>
      <c r="D3" s="357"/>
      <c r="E3" s="357"/>
      <c r="F3" s="357"/>
      <c r="G3" s="357"/>
      <c r="H3" s="357"/>
      <c r="I3" s="357"/>
      <c r="J3" s="357"/>
    </row>
    <row r="4" spans="1:10" ht="6" customHeight="1" x14ac:dyDescent="0.2">
      <c r="B4" s="84"/>
      <c r="C4" s="84"/>
    </row>
    <row r="5" spans="1:10" s="28" customFormat="1" ht="49.5" customHeight="1" x14ac:dyDescent="0.15">
      <c r="A5" s="51" t="s">
        <v>4</v>
      </c>
      <c r="B5" s="51" t="s">
        <v>5</v>
      </c>
      <c r="C5" s="52" t="s">
        <v>6</v>
      </c>
      <c r="D5" s="52" t="s">
        <v>85</v>
      </c>
      <c r="E5" s="95" t="s">
        <v>378</v>
      </c>
      <c r="F5" s="95" t="s">
        <v>76</v>
      </c>
      <c r="G5" s="95" t="s">
        <v>77</v>
      </c>
      <c r="H5" s="95" t="s">
        <v>126</v>
      </c>
      <c r="I5" s="95" t="s">
        <v>80</v>
      </c>
      <c r="J5" s="95" t="s">
        <v>274</v>
      </c>
    </row>
    <row r="6" spans="1:10" s="28" customFormat="1" ht="11.25" x14ac:dyDescent="0.15">
      <c r="A6" s="53">
        <v>1</v>
      </c>
      <c r="B6" s="53">
        <v>2</v>
      </c>
      <c r="C6" s="96">
        <v>3</v>
      </c>
      <c r="D6" s="96">
        <v>4</v>
      </c>
      <c r="E6" s="96">
        <v>5</v>
      </c>
      <c r="F6" s="96">
        <v>6</v>
      </c>
      <c r="G6" s="54" t="s">
        <v>78</v>
      </c>
      <c r="H6" s="96" t="s">
        <v>79</v>
      </c>
      <c r="I6" s="54" t="s">
        <v>81</v>
      </c>
      <c r="J6" s="96">
        <v>10</v>
      </c>
    </row>
    <row r="7" spans="1:10" ht="15" customHeight="1" x14ac:dyDescent="0.2">
      <c r="A7" s="356" t="s">
        <v>701</v>
      </c>
      <c r="B7" s="356"/>
      <c r="C7" s="356"/>
      <c r="D7" s="356"/>
      <c r="E7" s="356"/>
      <c r="F7" s="356"/>
      <c r="G7" s="356"/>
      <c r="H7" s="356"/>
      <c r="I7" s="356"/>
      <c r="J7" s="356"/>
    </row>
    <row r="8" spans="1:10" ht="46.5" customHeight="1" x14ac:dyDescent="0.2">
      <c r="A8" s="98" t="s">
        <v>2</v>
      </c>
      <c r="B8" s="217" t="s">
        <v>1043</v>
      </c>
      <c r="C8" s="100">
        <v>45000</v>
      </c>
      <c r="D8" s="98" t="s">
        <v>9</v>
      </c>
      <c r="E8" s="72"/>
      <c r="F8" s="105"/>
      <c r="G8" s="102">
        <f t="shared" ref="G8" si="0">C8*ROUND(F8,4)</f>
        <v>0</v>
      </c>
      <c r="H8" s="102">
        <f t="shared" ref="H8" si="1">G8*0.095</f>
        <v>0</v>
      </c>
      <c r="I8" s="102">
        <f t="shared" ref="I8" si="2">G8+H8</f>
        <v>0</v>
      </c>
      <c r="J8" s="108"/>
    </row>
    <row r="9" spans="1:10" ht="20.100000000000001" customHeight="1" x14ac:dyDescent="0.2">
      <c r="A9" s="30"/>
      <c r="B9" s="31" t="s">
        <v>702</v>
      </c>
      <c r="C9" s="104" t="s">
        <v>8</v>
      </c>
      <c r="D9" s="104" t="s">
        <v>8</v>
      </c>
      <c r="E9" s="68"/>
      <c r="F9" s="32" t="s">
        <v>8</v>
      </c>
      <c r="G9" s="34">
        <f>SUM(G8:G8)</f>
        <v>0</v>
      </c>
      <c r="H9" s="34">
        <f>SUM(H8:H8)</f>
        <v>0</v>
      </c>
      <c r="I9" s="34">
        <f>SUM(I8:I8)</f>
        <v>0</v>
      </c>
      <c r="J9" s="35">
        <f>SUM(J8:J8)</f>
        <v>0</v>
      </c>
    </row>
    <row r="10" spans="1:10" ht="15" customHeight="1" x14ac:dyDescent="0.2">
      <c r="A10" s="333" t="s">
        <v>703</v>
      </c>
      <c r="B10" s="334"/>
      <c r="C10" s="334"/>
      <c r="D10" s="334"/>
      <c r="E10" s="334"/>
      <c r="F10" s="334"/>
      <c r="G10" s="334"/>
      <c r="H10" s="334"/>
      <c r="I10" s="334"/>
      <c r="J10" s="334"/>
    </row>
    <row r="11" spans="1:10" ht="40.5" x14ac:dyDescent="0.2">
      <c r="A11" s="98" t="s">
        <v>2</v>
      </c>
      <c r="B11" s="99" t="s">
        <v>432</v>
      </c>
      <c r="C11" s="100">
        <v>10000</v>
      </c>
      <c r="D11" s="98" t="s">
        <v>9</v>
      </c>
      <c r="E11" s="72"/>
      <c r="F11" s="105"/>
      <c r="G11" s="102">
        <f t="shared" ref="G11" si="3">C11*ROUND(F11,4)</f>
        <v>0</v>
      </c>
      <c r="H11" s="102">
        <f t="shared" ref="H11" si="4">G11*0.095</f>
        <v>0</v>
      </c>
      <c r="I11" s="102">
        <f t="shared" ref="I11" si="5">G11+H11</f>
        <v>0</v>
      </c>
      <c r="J11" s="124" t="s">
        <v>8</v>
      </c>
    </row>
    <row r="12" spans="1:10" ht="20.100000000000001" customHeight="1" x14ac:dyDescent="0.2">
      <c r="A12" s="30"/>
      <c r="B12" s="31" t="s">
        <v>704</v>
      </c>
      <c r="C12" s="104" t="s">
        <v>8</v>
      </c>
      <c r="D12" s="104" t="s">
        <v>8</v>
      </c>
      <c r="E12" s="68"/>
      <c r="F12" s="32" t="s">
        <v>8</v>
      </c>
      <c r="G12" s="34">
        <f>SUM(G11)</f>
        <v>0</v>
      </c>
      <c r="H12" s="34">
        <f>SUM(H11)</f>
        <v>0</v>
      </c>
      <c r="I12" s="34">
        <f>SUM(I11)</f>
        <v>0</v>
      </c>
      <c r="J12" s="124" t="s">
        <v>8</v>
      </c>
    </row>
    <row r="13" spans="1:10" s="38" customFormat="1" ht="15" customHeight="1" x14ac:dyDescent="0.2">
      <c r="A13" s="358" t="s">
        <v>82</v>
      </c>
      <c r="B13" s="358"/>
      <c r="C13" s="358"/>
      <c r="D13" s="358"/>
      <c r="E13" s="358"/>
      <c r="F13" s="358"/>
      <c r="G13" s="358"/>
      <c r="H13" s="358"/>
      <c r="I13" s="358"/>
      <c r="J13" s="358"/>
    </row>
    <row r="14" spans="1:10" s="38" customFormat="1" ht="23.25" customHeight="1" x14ac:dyDescent="0.2">
      <c r="A14" s="335" t="s">
        <v>275</v>
      </c>
      <c r="B14" s="343"/>
      <c r="C14" s="343"/>
      <c r="D14" s="343"/>
      <c r="E14" s="343"/>
      <c r="F14" s="343"/>
      <c r="G14" s="343"/>
      <c r="H14" s="343"/>
      <c r="I14" s="343"/>
      <c r="J14" s="343"/>
    </row>
    <row r="15" spans="1:10" s="355" customFormat="1" ht="12.75" customHeight="1" x14ac:dyDescent="0.25">
      <c r="A15" s="335" t="s">
        <v>287</v>
      </c>
    </row>
    <row r="16" spans="1:10" s="44" customFormat="1" ht="12.75" customHeight="1" x14ac:dyDescent="0.25">
      <c r="A16" s="348" t="s">
        <v>276</v>
      </c>
      <c r="B16" s="348"/>
      <c r="C16" s="348"/>
      <c r="D16" s="348"/>
      <c r="E16" s="348"/>
      <c r="F16" s="348"/>
      <c r="G16" s="348"/>
      <c r="H16" s="348"/>
      <c r="I16" s="348"/>
      <c r="J16" s="348"/>
    </row>
    <row r="17" spans="1:10" s="44" customFormat="1" ht="28.5" customHeight="1" x14ac:dyDescent="0.25">
      <c r="A17" s="335" t="s">
        <v>933</v>
      </c>
      <c r="B17" s="335"/>
      <c r="C17" s="335"/>
      <c r="D17" s="335"/>
      <c r="E17" s="335"/>
      <c r="F17" s="335"/>
      <c r="G17" s="335"/>
      <c r="H17" s="335"/>
      <c r="I17" s="335"/>
      <c r="J17" s="335"/>
    </row>
    <row r="18" spans="1:10" s="349" customFormat="1" ht="15" customHeight="1" x14ac:dyDescent="0.25">
      <c r="A18" s="348" t="s">
        <v>277</v>
      </c>
    </row>
    <row r="19" spans="1:10" s="349" customFormat="1" ht="15" customHeight="1" x14ac:dyDescent="0.25">
      <c r="A19" s="348" t="s">
        <v>278</v>
      </c>
    </row>
    <row r="20" spans="1:10" s="149" customFormat="1" ht="24.75" customHeight="1" x14ac:dyDescent="0.25">
      <c r="A20" s="335" t="s">
        <v>512</v>
      </c>
      <c r="B20" s="343"/>
      <c r="C20" s="343"/>
      <c r="D20" s="343"/>
      <c r="E20" s="343"/>
      <c r="F20" s="343"/>
      <c r="G20" s="343"/>
      <c r="H20" s="343"/>
      <c r="I20" s="343"/>
      <c r="J20" s="343"/>
    </row>
    <row r="21" spans="1:10" s="149" customFormat="1" ht="43.5" customHeight="1" x14ac:dyDescent="0.25">
      <c r="A21" s="350" t="s">
        <v>934</v>
      </c>
      <c r="B21" s="350"/>
      <c r="C21" s="350"/>
      <c r="D21" s="350"/>
      <c r="E21" s="350"/>
      <c r="F21" s="350"/>
      <c r="G21" s="350"/>
      <c r="H21" s="350"/>
      <c r="I21" s="350"/>
      <c r="J21" s="350"/>
    </row>
    <row r="22" spans="1:10" s="38" customFormat="1" ht="11.25" customHeight="1" x14ac:dyDescent="0.2">
      <c r="A22" s="38" t="s">
        <v>513</v>
      </c>
      <c r="B22" s="137"/>
    </row>
  </sheetData>
  <mergeCells count="14">
    <mergeCell ref="A21:J21"/>
    <mergeCell ref="A17:J17"/>
    <mergeCell ref="A15:XFD15"/>
    <mergeCell ref="A16:J16"/>
    <mergeCell ref="A18:XFD18"/>
    <mergeCell ref="A19:XFD19"/>
    <mergeCell ref="A20:J20"/>
    <mergeCell ref="A14:J14"/>
    <mergeCell ref="A1:E1"/>
    <mergeCell ref="G1:J1"/>
    <mergeCell ref="A7:J7"/>
    <mergeCell ref="A3:J3"/>
    <mergeCell ref="A10:J10"/>
    <mergeCell ref="A13:J13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8" xr:uid="{00000000-0002-0000-0300-000000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59"/>
  <sheetViews>
    <sheetView view="pageBreakPreview" zoomScale="120" zoomScaleNormal="120" zoomScaleSheetLayoutView="120" workbookViewId="0">
      <pane ySplit="6" topLeftCell="A142" activePane="bottomLeft" state="frozen"/>
      <selection activeCell="E9" sqref="E9"/>
      <selection pane="bottomLeft" activeCell="S5" sqref="S5"/>
    </sheetView>
  </sheetViews>
  <sheetFormatPr defaultColWidth="9.28515625" defaultRowHeight="15" x14ac:dyDescent="0.25"/>
  <cols>
    <col min="1" max="1" width="2.85546875" style="3" customWidth="1"/>
    <col min="2" max="2" width="24.28515625" style="3" customWidth="1"/>
    <col min="3" max="3" width="7.5703125" style="63" customWidth="1"/>
    <col min="4" max="4" width="4.42578125" style="3" customWidth="1"/>
    <col min="5" max="5" width="20.7109375" style="3" customWidth="1"/>
    <col min="6" max="7" width="10.7109375" style="3" customWidth="1"/>
    <col min="8" max="8" width="11.28515625" style="3" customWidth="1"/>
    <col min="9" max="9" width="10.7109375" style="3" customWidth="1"/>
    <col min="10" max="10" width="10.7109375" style="26" customWidth="1"/>
    <col min="11" max="16384" width="9.28515625" style="3"/>
  </cols>
  <sheetData>
    <row r="1" spans="1:10" x14ac:dyDescent="0.25">
      <c r="A1" s="336" t="s">
        <v>3</v>
      </c>
      <c r="B1" s="336"/>
      <c r="C1" s="336"/>
      <c r="D1" s="336"/>
      <c r="E1" s="336"/>
      <c r="F1" s="1"/>
      <c r="G1" s="352" t="s">
        <v>428</v>
      </c>
      <c r="H1" s="352"/>
      <c r="I1" s="352"/>
      <c r="J1" s="352"/>
    </row>
    <row r="2" spans="1:10" s="7" customFormat="1" ht="12" x14ac:dyDescent="0.15">
      <c r="C2" s="63"/>
      <c r="J2" s="27"/>
    </row>
    <row r="3" spans="1:10" s="18" customFormat="1" ht="18.75" x14ac:dyDescent="0.3">
      <c r="A3" s="337" t="s">
        <v>283</v>
      </c>
      <c r="B3" s="337"/>
      <c r="C3" s="337"/>
      <c r="D3" s="337"/>
      <c r="E3" s="337"/>
      <c r="F3" s="337"/>
      <c r="G3" s="337"/>
      <c r="H3" s="337"/>
      <c r="I3" s="337"/>
      <c r="J3" s="337"/>
    </row>
    <row r="4" spans="1:10" s="7" customFormat="1" ht="12" x14ac:dyDescent="0.15">
      <c r="C4" s="63"/>
      <c r="J4" s="27"/>
    </row>
    <row r="5" spans="1:10" s="28" customFormat="1" ht="45" x14ac:dyDescent="0.15">
      <c r="A5" s="51" t="s">
        <v>4</v>
      </c>
      <c r="B5" s="51" t="s">
        <v>5</v>
      </c>
      <c r="C5" s="52" t="s">
        <v>6</v>
      </c>
      <c r="D5" s="52" t="s">
        <v>85</v>
      </c>
      <c r="E5" s="95" t="s">
        <v>378</v>
      </c>
      <c r="F5" s="95" t="s">
        <v>76</v>
      </c>
      <c r="G5" s="95" t="s">
        <v>77</v>
      </c>
      <c r="H5" s="95" t="s">
        <v>126</v>
      </c>
      <c r="I5" s="95" t="s">
        <v>80</v>
      </c>
      <c r="J5" s="95" t="s">
        <v>274</v>
      </c>
    </row>
    <row r="6" spans="1:10" s="28" customFormat="1" ht="11.25" x14ac:dyDescent="0.15">
      <c r="A6" s="53">
        <v>1</v>
      </c>
      <c r="B6" s="53">
        <v>2</v>
      </c>
      <c r="C6" s="96">
        <v>3</v>
      </c>
      <c r="D6" s="96">
        <v>4</v>
      </c>
      <c r="E6" s="96">
        <v>5</v>
      </c>
      <c r="F6" s="96">
        <v>6</v>
      </c>
      <c r="G6" s="54" t="s">
        <v>78</v>
      </c>
      <c r="H6" s="96" t="s">
        <v>79</v>
      </c>
      <c r="I6" s="54" t="s">
        <v>81</v>
      </c>
      <c r="J6" s="96">
        <v>10</v>
      </c>
    </row>
    <row r="7" spans="1:10" s="11" customFormat="1" ht="13.5" x14ac:dyDescent="0.2">
      <c r="A7" s="333" t="s">
        <v>705</v>
      </c>
      <c r="B7" s="334"/>
      <c r="C7" s="334"/>
      <c r="D7" s="334"/>
      <c r="E7" s="334"/>
      <c r="F7" s="334"/>
      <c r="G7" s="334"/>
      <c r="H7" s="334"/>
      <c r="I7" s="334"/>
      <c r="J7" s="334"/>
    </row>
    <row r="8" spans="1:10" s="11" customFormat="1" ht="27" x14ac:dyDescent="0.2">
      <c r="A8" s="244">
        <v>1</v>
      </c>
      <c r="B8" s="221" t="s">
        <v>434</v>
      </c>
      <c r="C8" s="273">
        <v>4500</v>
      </c>
      <c r="D8" s="244" t="s">
        <v>1</v>
      </c>
      <c r="E8" s="275" t="s">
        <v>8</v>
      </c>
      <c r="F8" s="105"/>
      <c r="G8" s="102">
        <f t="shared" ref="G8" si="0">C8*ROUND(F8,4)</f>
        <v>0</v>
      </c>
      <c r="H8" s="102">
        <f t="shared" ref="H8" si="1">G8*0.095</f>
        <v>0</v>
      </c>
      <c r="I8" s="102">
        <f t="shared" ref="I8" si="2">G8+H8</f>
        <v>0</v>
      </c>
      <c r="J8" s="108"/>
    </row>
    <row r="9" spans="1:10" s="11" customFormat="1" ht="13.5" x14ac:dyDescent="0.2">
      <c r="A9" s="244">
        <v>2</v>
      </c>
      <c r="B9" s="221" t="s">
        <v>593</v>
      </c>
      <c r="C9" s="273">
        <v>500</v>
      </c>
      <c r="D9" s="244" t="s">
        <v>1</v>
      </c>
      <c r="E9" s="275" t="s">
        <v>8</v>
      </c>
      <c r="F9" s="105"/>
      <c r="G9" s="102">
        <f t="shared" ref="G9:G72" si="3">C9*ROUND(F9,4)</f>
        <v>0</v>
      </c>
      <c r="H9" s="102">
        <f t="shared" ref="H9:H72" si="4">G9*0.095</f>
        <v>0</v>
      </c>
      <c r="I9" s="102">
        <f t="shared" ref="I9:I72" si="5">G9+H9</f>
        <v>0</v>
      </c>
      <c r="J9" s="108"/>
    </row>
    <row r="10" spans="1:10" s="11" customFormat="1" ht="13.5" x14ac:dyDescent="0.2">
      <c r="A10" s="244">
        <v>3</v>
      </c>
      <c r="B10" s="221" t="s">
        <v>88</v>
      </c>
      <c r="C10" s="210">
        <v>450</v>
      </c>
      <c r="D10" s="244" t="s">
        <v>1</v>
      </c>
      <c r="E10" s="275" t="s">
        <v>8</v>
      </c>
      <c r="F10" s="105"/>
      <c r="G10" s="102">
        <f t="shared" si="3"/>
        <v>0</v>
      </c>
      <c r="H10" s="102">
        <f t="shared" si="4"/>
        <v>0</v>
      </c>
      <c r="I10" s="102">
        <f t="shared" si="5"/>
        <v>0</v>
      </c>
      <c r="J10" s="108"/>
    </row>
    <row r="11" spans="1:10" s="11" customFormat="1" ht="13.5" x14ac:dyDescent="0.2">
      <c r="A11" s="244">
        <v>4</v>
      </c>
      <c r="B11" s="221" t="s">
        <v>15</v>
      </c>
      <c r="C11" s="210">
        <v>70</v>
      </c>
      <c r="D11" s="244" t="s">
        <v>1</v>
      </c>
      <c r="E11" s="275" t="s">
        <v>8</v>
      </c>
      <c r="F11" s="105"/>
      <c r="G11" s="102">
        <f t="shared" si="3"/>
        <v>0</v>
      </c>
      <c r="H11" s="102">
        <f t="shared" si="4"/>
        <v>0</v>
      </c>
      <c r="I11" s="102">
        <f t="shared" si="5"/>
        <v>0</v>
      </c>
      <c r="J11" s="108"/>
    </row>
    <row r="12" spans="1:10" s="11" customFormat="1" ht="13.5" x14ac:dyDescent="0.2">
      <c r="A12" s="244">
        <v>5</v>
      </c>
      <c r="B12" s="221" t="s">
        <v>13</v>
      </c>
      <c r="C12" s="210">
        <v>50</v>
      </c>
      <c r="D12" s="244" t="s">
        <v>1</v>
      </c>
      <c r="E12" s="275" t="s">
        <v>8</v>
      </c>
      <c r="F12" s="105"/>
      <c r="G12" s="102">
        <f t="shared" si="3"/>
        <v>0</v>
      </c>
      <c r="H12" s="102">
        <f t="shared" si="4"/>
        <v>0</v>
      </c>
      <c r="I12" s="102">
        <f t="shared" si="5"/>
        <v>0</v>
      </c>
      <c r="J12" s="108"/>
    </row>
    <row r="13" spans="1:10" s="11" customFormat="1" ht="13.5" x14ac:dyDescent="0.2">
      <c r="A13" s="244">
        <v>6</v>
      </c>
      <c r="B13" s="221" t="s">
        <v>89</v>
      </c>
      <c r="C13" s="210">
        <v>450</v>
      </c>
      <c r="D13" s="244" t="s">
        <v>1</v>
      </c>
      <c r="E13" s="275" t="s">
        <v>8</v>
      </c>
      <c r="F13" s="105"/>
      <c r="G13" s="102">
        <f t="shared" si="3"/>
        <v>0</v>
      </c>
      <c r="H13" s="102">
        <f t="shared" si="4"/>
        <v>0</v>
      </c>
      <c r="I13" s="102">
        <f t="shared" si="5"/>
        <v>0</v>
      </c>
      <c r="J13" s="108"/>
    </row>
    <row r="14" spans="1:10" s="11" customFormat="1" ht="13.5" x14ac:dyDescent="0.2">
      <c r="A14" s="244">
        <v>7</v>
      </c>
      <c r="B14" s="221" t="s">
        <v>26</v>
      </c>
      <c r="C14" s="210">
        <v>100</v>
      </c>
      <c r="D14" s="244" t="s">
        <v>1</v>
      </c>
      <c r="E14" s="275" t="s">
        <v>8</v>
      </c>
      <c r="F14" s="105"/>
      <c r="G14" s="102">
        <f t="shared" si="3"/>
        <v>0</v>
      </c>
      <c r="H14" s="102">
        <f t="shared" si="4"/>
        <v>0</v>
      </c>
      <c r="I14" s="102">
        <f t="shared" si="5"/>
        <v>0</v>
      </c>
      <c r="J14" s="108"/>
    </row>
    <row r="15" spans="1:10" s="155" customFormat="1" ht="15.75" customHeight="1" x14ac:dyDescent="0.2">
      <c r="A15" s="244">
        <v>8</v>
      </c>
      <c r="B15" s="219" t="s">
        <v>909</v>
      </c>
      <c r="C15" s="245">
        <v>60</v>
      </c>
      <c r="D15" s="233" t="s">
        <v>1</v>
      </c>
      <c r="E15" s="276" t="s">
        <v>8</v>
      </c>
      <c r="F15" s="152"/>
      <c r="G15" s="102">
        <f t="shared" si="3"/>
        <v>0</v>
      </c>
      <c r="H15" s="102">
        <f t="shared" si="4"/>
        <v>0</v>
      </c>
      <c r="I15" s="102">
        <f t="shared" si="5"/>
        <v>0</v>
      </c>
      <c r="J15" s="154"/>
    </row>
    <row r="16" spans="1:10" s="97" customFormat="1" ht="13.5" x14ac:dyDescent="0.2">
      <c r="A16" s="244">
        <v>9</v>
      </c>
      <c r="B16" s="221" t="s">
        <v>907</v>
      </c>
      <c r="C16" s="210">
        <v>80</v>
      </c>
      <c r="D16" s="244" t="s">
        <v>1</v>
      </c>
      <c r="E16" s="275" t="s">
        <v>8</v>
      </c>
      <c r="F16" s="105"/>
      <c r="G16" s="102">
        <f t="shared" si="3"/>
        <v>0</v>
      </c>
      <c r="H16" s="102">
        <f t="shared" si="4"/>
        <v>0</v>
      </c>
      <c r="I16" s="102">
        <f t="shared" si="5"/>
        <v>0</v>
      </c>
      <c r="J16" s="108"/>
    </row>
    <row r="17" spans="1:10" s="11" customFormat="1" ht="13.5" x14ac:dyDescent="0.2">
      <c r="A17" s="244">
        <v>10</v>
      </c>
      <c r="B17" s="221" t="s">
        <v>27</v>
      </c>
      <c r="C17" s="210">
        <v>600</v>
      </c>
      <c r="D17" s="244" t="s">
        <v>1</v>
      </c>
      <c r="E17" s="275" t="s">
        <v>8</v>
      </c>
      <c r="F17" s="105"/>
      <c r="G17" s="102">
        <f t="shared" si="3"/>
        <v>0</v>
      </c>
      <c r="H17" s="102">
        <f t="shared" si="4"/>
        <v>0</v>
      </c>
      <c r="I17" s="102">
        <f t="shared" si="5"/>
        <v>0</v>
      </c>
      <c r="J17" s="108"/>
    </row>
    <row r="18" spans="1:10" s="11" customFormat="1" ht="13.5" x14ac:dyDescent="0.2">
      <c r="A18" s="244">
        <v>11</v>
      </c>
      <c r="B18" s="221" t="s">
        <v>28</v>
      </c>
      <c r="C18" s="210">
        <v>1100</v>
      </c>
      <c r="D18" s="244" t="s">
        <v>1</v>
      </c>
      <c r="E18" s="275" t="s">
        <v>8</v>
      </c>
      <c r="F18" s="105"/>
      <c r="G18" s="102">
        <f t="shared" si="3"/>
        <v>0</v>
      </c>
      <c r="H18" s="102">
        <f t="shared" si="4"/>
        <v>0</v>
      </c>
      <c r="I18" s="102">
        <f t="shared" si="5"/>
        <v>0</v>
      </c>
      <c r="J18" s="108"/>
    </row>
    <row r="19" spans="1:10" s="11" customFormat="1" ht="13.5" x14ac:dyDescent="0.2">
      <c r="A19" s="244">
        <v>12</v>
      </c>
      <c r="B19" s="221" t="s">
        <v>90</v>
      </c>
      <c r="C19" s="210">
        <v>1000</v>
      </c>
      <c r="D19" s="244" t="s">
        <v>1</v>
      </c>
      <c r="E19" s="275" t="s">
        <v>8</v>
      </c>
      <c r="F19" s="105"/>
      <c r="G19" s="102">
        <f t="shared" si="3"/>
        <v>0</v>
      </c>
      <c r="H19" s="102">
        <f t="shared" si="4"/>
        <v>0</v>
      </c>
      <c r="I19" s="102">
        <f t="shared" si="5"/>
        <v>0</v>
      </c>
      <c r="J19" s="108"/>
    </row>
    <row r="20" spans="1:10" s="29" customFormat="1" ht="13.5" x14ac:dyDescent="0.25">
      <c r="A20" s="244">
        <v>13</v>
      </c>
      <c r="B20" s="57" t="s">
        <v>322</v>
      </c>
      <c r="C20" s="210">
        <v>500</v>
      </c>
      <c r="D20" s="244" t="s">
        <v>1</v>
      </c>
      <c r="E20" s="275" t="s">
        <v>8</v>
      </c>
      <c r="F20" s="105"/>
      <c r="G20" s="102">
        <f t="shared" si="3"/>
        <v>0</v>
      </c>
      <c r="H20" s="102">
        <f t="shared" si="4"/>
        <v>0</v>
      </c>
      <c r="I20" s="102">
        <f t="shared" si="5"/>
        <v>0</v>
      </c>
      <c r="J20" s="108"/>
    </row>
    <row r="21" spans="1:10" s="11" customFormat="1" ht="13.5" x14ac:dyDescent="0.2">
      <c r="A21" s="244">
        <v>14</v>
      </c>
      <c r="B21" s="221" t="s">
        <v>31</v>
      </c>
      <c r="C21" s="210">
        <v>500</v>
      </c>
      <c r="D21" s="244" t="s">
        <v>1</v>
      </c>
      <c r="E21" s="275" t="s">
        <v>8</v>
      </c>
      <c r="F21" s="105"/>
      <c r="G21" s="102">
        <f t="shared" si="3"/>
        <v>0</v>
      </c>
      <c r="H21" s="102">
        <f t="shared" si="4"/>
        <v>0</v>
      </c>
      <c r="I21" s="102">
        <f t="shared" si="5"/>
        <v>0</v>
      </c>
      <c r="J21" s="108"/>
    </row>
    <row r="22" spans="1:10" s="29" customFormat="1" ht="13.5" x14ac:dyDescent="0.2">
      <c r="A22" s="244">
        <v>15</v>
      </c>
      <c r="B22" s="221" t="s">
        <v>320</v>
      </c>
      <c r="C22" s="210">
        <v>50</v>
      </c>
      <c r="D22" s="244" t="s">
        <v>1</v>
      </c>
      <c r="E22" s="275" t="s">
        <v>8</v>
      </c>
      <c r="F22" s="105"/>
      <c r="G22" s="102">
        <f t="shared" si="3"/>
        <v>0</v>
      </c>
      <c r="H22" s="102">
        <f t="shared" si="4"/>
        <v>0</v>
      </c>
      <c r="I22" s="102">
        <f t="shared" si="5"/>
        <v>0</v>
      </c>
      <c r="J22" s="108"/>
    </row>
    <row r="23" spans="1:10" s="11" customFormat="1" ht="13.5" x14ac:dyDescent="0.2">
      <c r="A23" s="244">
        <v>16</v>
      </c>
      <c r="B23" s="221" t="s">
        <v>23</v>
      </c>
      <c r="C23" s="210">
        <v>100</v>
      </c>
      <c r="D23" s="244" t="s">
        <v>1</v>
      </c>
      <c r="E23" s="275" t="s">
        <v>8</v>
      </c>
      <c r="F23" s="105"/>
      <c r="G23" s="102">
        <f t="shared" si="3"/>
        <v>0</v>
      </c>
      <c r="H23" s="102">
        <f t="shared" si="4"/>
        <v>0</v>
      </c>
      <c r="I23" s="102">
        <f t="shared" si="5"/>
        <v>0</v>
      </c>
      <c r="J23" s="108"/>
    </row>
    <row r="24" spans="1:10" s="11" customFormat="1" ht="13.5" x14ac:dyDescent="0.2">
      <c r="A24" s="244">
        <v>17</v>
      </c>
      <c r="B24" s="221" t="s">
        <v>29</v>
      </c>
      <c r="C24" s="210">
        <v>500</v>
      </c>
      <c r="D24" s="244" t="s">
        <v>1</v>
      </c>
      <c r="E24" s="275" t="s">
        <v>8</v>
      </c>
      <c r="F24" s="105"/>
      <c r="G24" s="102">
        <f t="shared" si="3"/>
        <v>0</v>
      </c>
      <c r="H24" s="102">
        <f t="shared" si="4"/>
        <v>0</v>
      </c>
      <c r="I24" s="102">
        <f t="shared" si="5"/>
        <v>0</v>
      </c>
      <c r="J24" s="108"/>
    </row>
    <row r="25" spans="1:10" s="11" customFormat="1" ht="13.5" customHeight="1" x14ac:dyDescent="0.2">
      <c r="A25" s="244">
        <v>18</v>
      </c>
      <c r="B25" s="221" t="s">
        <v>30</v>
      </c>
      <c r="C25" s="210">
        <v>350</v>
      </c>
      <c r="D25" s="244" t="s">
        <v>1</v>
      </c>
      <c r="E25" s="275" t="s">
        <v>8</v>
      </c>
      <c r="F25" s="105"/>
      <c r="G25" s="102">
        <f t="shared" si="3"/>
        <v>0</v>
      </c>
      <c r="H25" s="102">
        <f t="shared" si="4"/>
        <v>0</v>
      </c>
      <c r="I25" s="102">
        <f t="shared" si="5"/>
        <v>0</v>
      </c>
      <c r="J25" s="108"/>
    </row>
    <row r="26" spans="1:10" s="11" customFormat="1" ht="27" x14ac:dyDescent="0.2">
      <c r="A26" s="244">
        <v>19</v>
      </c>
      <c r="B26" s="221" t="s">
        <v>319</v>
      </c>
      <c r="C26" s="210">
        <v>1000</v>
      </c>
      <c r="D26" s="244" t="s">
        <v>1</v>
      </c>
      <c r="E26" s="275" t="s">
        <v>8</v>
      </c>
      <c r="F26" s="105"/>
      <c r="G26" s="102">
        <f t="shared" si="3"/>
        <v>0</v>
      </c>
      <c r="H26" s="102">
        <f t="shared" si="4"/>
        <v>0</v>
      </c>
      <c r="I26" s="102">
        <f t="shared" si="5"/>
        <v>0</v>
      </c>
      <c r="J26" s="108"/>
    </row>
    <row r="27" spans="1:10" s="11" customFormat="1" ht="13.5" x14ac:dyDescent="0.2">
      <c r="A27" s="244">
        <v>20</v>
      </c>
      <c r="B27" s="221" t="s">
        <v>24</v>
      </c>
      <c r="C27" s="210">
        <v>250</v>
      </c>
      <c r="D27" s="244" t="s">
        <v>1</v>
      </c>
      <c r="E27" s="275" t="s">
        <v>8</v>
      </c>
      <c r="F27" s="105"/>
      <c r="G27" s="102">
        <f t="shared" si="3"/>
        <v>0</v>
      </c>
      <c r="H27" s="102">
        <f t="shared" si="4"/>
        <v>0</v>
      </c>
      <c r="I27" s="102">
        <f t="shared" si="5"/>
        <v>0</v>
      </c>
      <c r="J27" s="108"/>
    </row>
    <row r="28" spans="1:10" s="11" customFormat="1" ht="13.5" x14ac:dyDescent="0.2">
      <c r="A28" s="244">
        <v>21</v>
      </c>
      <c r="B28" s="221" t="s">
        <v>182</v>
      </c>
      <c r="C28" s="210">
        <v>80</v>
      </c>
      <c r="D28" s="244" t="s">
        <v>1</v>
      </c>
      <c r="E28" s="275" t="s">
        <v>8</v>
      </c>
      <c r="F28" s="105"/>
      <c r="G28" s="102">
        <f t="shared" si="3"/>
        <v>0</v>
      </c>
      <c r="H28" s="102">
        <f t="shared" si="4"/>
        <v>0</v>
      </c>
      <c r="I28" s="102">
        <f t="shared" si="5"/>
        <v>0</v>
      </c>
      <c r="J28" s="108"/>
    </row>
    <row r="29" spans="1:10" s="11" customFormat="1" ht="13.5" x14ac:dyDescent="0.2">
      <c r="A29" s="244">
        <v>22</v>
      </c>
      <c r="B29" s="221" t="s">
        <v>34</v>
      </c>
      <c r="C29" s="210">
        <v>1000</v>
      </c>
      <c r="D29" s="244" t="s">
        <v>1</v>
      </c>
      <c r="E29" s="275" t="s">
        <v>8</v>
      </c>
      <c r="F29" s="105"/>
      <c r="G29" s="102">
        <f t="shared" si="3"/>
        <v>0</v>
      </c>
      <c r="H29" s="102">
        <f t="shared" si="4"/>
        <v>0</v>
      </c>
      <c r="I29" s="102">
        <f t="shared" si="5"/>
        <v>0</v>
      </c>
      <c r="J29" s="108"/>
    </row>
    <row r="30" spans="1:10" s="29" customFormat="1" ht="13.5" x14ac:dyDescent="0.2">
      <c r="A30" s="244">
        <v>23</v>
      </c>
      <c r="B30" s="221" t="s">
        <v>321</v>
      </c>
      <c r="C30" s="210">
        <v>500</v>
      </c>
      <c r="D30" s="244" t="s">
        <v>1</v>
      </c>
      <c r="E30" s="275" t="s">
        <v>8</v>
      </c>
      <c r="F30" s="105"/>
      <c r="G30" s="102">
        <f t="shared" si="3"/>
        <v>0</v>
      </c>
      <c r="H30" s="102">
        <f t="shared" si="4"/>
        <v>0</v>
      </c>
      <c r="I30" s="102">
        <f t="shared" si="5"/>
        <v>0</v>
      </c>
      <c r="J30" s="108"/>
    </row>
    <row r="31" spans="1:10" s="11" customFormat="1" ht="13.5" x14ac:dyDescent="0.2">
      <c r="A31" s="244">
        <v>24</v>
      </c>
      <c r="B31" s="221" t="s">
        <v>323</v>
      </c>
      <c r="C31" s="210">
        <v>450</v>
      </c>
      <c r="D31" s="244" t="s">
        <v>1</v>
      </c>
      <c r="E31" s="275" t="s">
        <v>8</v>
      </c>
      <c r="F31" s="105"/>
      <c r="G31" s="102">
        <f t="shared" si="3"/>
        <v>0</v>
      </c>
      <c r="H31" s="102">
        <f t="shared" si="4"/>
        <v>0</v>
      </c>
      <c r="I31" s="102">
        <f t="shared" si="5"/>
        <v>0</v>
      </c>
      <c r="J31" s="108"/>
    </row>
    <row r="32" spans="1:10" s="29" customFormat="1" ht="27" x14ac:dyDescent="0.2">
      <c r="A32" s="244">
        <v>25</v>
      </c>
      <c r="B32" s="221" t="s">
        <v>401</v>
      </c>
      <c r="C32" s="210">
        <v>20</v>
      </c>
      <c r="D32" s="244" t="s">
        <v>1</v>
      </c>
      <c r="E32" s="275" t="s">
        <v>8</v>
      </c>
      <c r="F32" s="105"/>
      <c r="G32" s="102">
        <f t="shared" si="3"/>
        <v>0</v>
      </c>
      <c r="H32" s="102">
        <f t="shared" si="4"/>
        <v>0</v>
      </c>
      <c r="I32" s="102">
        <f t="shared" si="5"/>
        <v>0</v>
      </c>
      <c r="J32" s="108"/>
    </row>
    <row r="33" spans="1:10" s="11" customFormat="1" ht="13.5" x14ac:dyDescent="0.2">
      <c r="A33" s="244">
        <v>26</v>
      </c>
      <c r="B33" s="221" t="s">
        <v>36</v>
      </c>
      <c r="C33" s="210">
        <v>600</v>
      </c>
      <c r="D33" s="244" t="s">
        <v>1</v>
      </c>
      <c r="E33" s="275" t="s">
        <v>8</v>
      </c>
      <c r="F33" s="105"/>
      <c r="G33" s="102">
        <f t="shared" si="3"/>
        <v>0</v>
      </c>
      <c r="H33" s="102">
        <f t="shared" si="4"/>
        <v>0</v>
      </c>
      <c r="I33" s="102">
        <f t="shared" si="5"/>
        <v>0</v>
      </c>
      <c r="J33" s="108"/>
    </row>
    <row r="34" spans="1:10" s="11" customFormat="1" ht="13.5" x14ac:dyDescent="0.2">
      <c r="A34" s="244">
        <v>27</v>
      </c>
      <c r="B34" s="221" t="s">
        <v>35</v>
      </c>
      <c r="C34" s="210">
        <v>250</v>
      </c>
      <c r="D34" s="244" t="s">
        <v>1</v>
      </c>
      <c r="E34" s="275" t="s">
        <v>8</v>
      </c>
      <c r="F34" s="105"/>
      <c r="G34" s="102">
        <f t="shared" si="3"/>
        <v>0</v>
      </c>
      <c r="H34" s="102">
        <f t="shared" si="4"/>
        <v>0</v>
      </c>
      <c r="I34" s="102">
        <f t="shared" si="5"/>
        <v>0</v>
      </c>
      <c r="J34" s="108"/>
    </row>
    <row r="35" spans="1:10" s="11" customFormat="1" ht="13.5" x14ac:dyDescent="0.2">
      <c r="A35" s="244">
        <v>28</v>
      </c>
      <c r="B35" s="221" t="s">
        <v>32</v>
      </c>
      <c r="C35" s="210">
        <v>1400</v>
      </c>
      <c r="D35" s="244" t="s">
        <v>1</v>
      </c>
      <c r="E35" s="275" t="s">
        <v>8</v>
      </c>
      <c r="F35" s="105"/>
      <c r="G35" s="102">
        <f t="shared" si="3"/>
        <v>0</v>
      </c>
      <c r="H35" s="102">
        <f t="shared" si="4"/>
        <v>0</v>
      </c>
      <c r="I35" s="102">
        <f t="shared" si="5"/>
        <v>0</v>
      </c>
      <c r="J35" s="108"/>
    </row>
    <row r="36" spans="1:10" s="11" customFormat="1" ht="13.5" x14ac:dyDescent="0.2">
      <c r="A36" s="244">
        <v>29</v>
      </c>
      <c r="B36" s="221" t="s">
        <v>183</v>
      </c>
      <c r="C36" s="210">
        <v>550</v>
      </c>
      <c r="D36" s="244" t="s">
        <v>1</v>
      </c>
      <c r="E36" s="275" t="s">
        <v>8</v>
      </c>
      <c r="F36" s="105"/>
      <c r="G36" s="102">
        <f t="shared" si="3"/>
        <v>0</v>
      </c>
      <c r="H36" s="102">
        <f t="shared" si="4"/>
        <v>0</v>
      </c>
      <c r="I36" s="102">
        <f t="shared" si="5"/>
        <v>0</v>
      </c>
      <c r="J36" s="108"/>
    </row>
    <row r="37" spans="1:10" s="11" customFormat="1" ht="13.5" x14ac:dyDescent="0.2">
      <c r="A37" s="244">
        <v>30</v>
      </c>
      <c r="B37" s="221" t="s">
        <v>33</v>
      </c>
      <c r="C37" s="210">
        <v>250</v>
      </c>
      <c r="D37" s="244" t="s">
        <v>1</v>
      </c>
      <c r="E37" s="275" t="s">
        <v>8</v>
      </c>
      <c r="F37" s="105"/>
      <c r="G37" s="102">
        <f t="shared" si="3"/>
        <v>0</v>
      </c>
      <c r="H37" s="102">
        <f t="shared" si="4"/>
        <v>0</v>
      </c>
      <c r="I37" s="102">
        <f t="shared" si="5"/>
        <v>0</v>
      </c>
      <c r="J37" s="108"/>
    </row>
    <row r="38" spans="1:10" s="11" customFormat="1" ht="13.5" x14ac:dyDescent="0.2">
      <c r="A38" s="244">
        <v>31</v>
      </c>
      <c r="B38" s="221" t="s">
        <v>256</v>
      </c>
      <c r="C38" s="210">
        <v>550</v>
      </c>
      <c r="D38" s="244" t="s">
        <v>1</v>
      </c>
      <c r="E38" s="275" t="s">
        <v>8</v>
      </c>
      <c r="F38" s="105"/>
      <c r="G38" s="102">
        <f t="shared" si="3"/>
        <v>0</v>
      </c>
      <c r="H38" s="102">
        <f t="shared" si="4"/>
        <v>0</v>
      </c>
      <c r="I38" s="102">
        <f t="shared" si="5"/>
        <v>0</v>
      </c>
      <c r="J38" s="108"/>
    </row>
    <row r="39" spans="1:10" s="29" customFormat="1" ht="13.5" x14ac:dyDescent="0.2">
      <c r="A39" s="244">
        <v>32</v>
      </c>
      <c r="B39" s="221" t="s">
        <v>255</v>
      </c>
      <c r="C39" s="210">
        <v>200</v>
      </c>
      <c r="D39" s="244" t="s">
        <v>1</v>
      </c>
      <c r="E39" s="275" t="s">
        <v>8</v>
      </c>
      <c r="F39" s="105"/>
      <c r="G39" s="102">
        <f t="shared" si="3"/>
        <v>0</v>
      </c>
      <c r="H39" s="102">
        <f t="shared" si="4"/>
        <v>0</v>
      </c>
      <c r="I39" s="102">
        <f t="shared" si="5"/>
        <v>0</v>
      </c>
      <c r="J39" s="108"/>
    </row>
    <row r="40" spans="1:10" s="29" customFormat="1" ht="13.5" x14ac:dyDescent="0.2">
      <c r="A40" s="244">
        <v>33</v>
      </c>
      <c r="B40" s="221" t="s">
        <v>257</v>
      </c>
      <c r="C40" s="210">
        <v>450</v>
      </c>
      <c r="D40" s="244" t="s">
        <v>1</v>
      </c>
      <c r="E40" s="275" t="s">
        <v>8</v>
      </c>
      <c r="F40" s="105"/>
      <c r="G40" s="102">
        <f t="shared" si="3"/>
        <v>0</v>
      </c>
      <c r="H40" s="102">
        <f t="shared" si="4"/>
        <v>0</v>
      </c>
      <c r="I40" s="102">
        <f t="shared" si="5"/>
        <v>0</v>
      </c>
      <c r="J40" s="108"/>
    </row>
    <row r="41" spans="1:10" s="11" customFormat="1" ht="13.5" x14ac:dyDescent="0.2">
      <c r="A41" s="244">
        <v>34</v>
      </c>
      <c r="B41" s="221" t="s">
        <v>199</v>
      </c>
      <c r="C41" s="210">
        <v>30</v>
      </c>
      <c r="D41" s="244" t="s">
        <v>1</v>
      </c>
      <c r="E41" s="275" t="s">
        <v>8</v>
      </c>
      <c r="F41" s="105"/>
      <c r="G41" s="102">
        <f t="shared" si="3"/>
        <v>0</v>
      </c>
      <c r="H41" s="102">
        <f t="shared" si="4"/>
        <v>0</v>
      </c>
      <c r="I41" s="102">
        <f t="shared" si="5"/>
        <v>0</v>
      </c>
      <c r="J41" s="108"/>
    </row>
    <row r="42" spans="1:10" s="11" customFormat="1" ht="13.5" x14ac:dyDescent="0.2">
      <c r="A42" s="244">
        <v>35</v>
      </c>
      <c r="B42" s="221" t="s">
        <v>22</v>
      </c>
      <c r="C42" s="210">
        <v>800</v>
      </c>
      <c r="D42" s="244" t="s">
        <v>1</v>
      </c>
      <c r="E42" s="275" t="s">
        <v>8</v>
      </c>
      <c r="F42" s="105"/>
      <c r="G42" s="102">
        <f t="shared" si="3"/>
        <v>0</v>
      </c>
      <c r="H42" s="102">
        <f t="shared" si="4"/>
        <v>0</v>
      </c>
      <c r="I42" s="102">
        <f t="shared" si="5"/>
        <v>0</v>
      </c>
      <c r="J42" s="108"/>
    </row>
    <row r="43" spans="1:10" s="11" customFormat="1" ht="13.5" x14ac:dyDescent="0.2">
      <c r="A43" s="244">
        <v>36</v>
      </c>
      <c r="B43" s="221" t="s">
        <v>129</v>
      </c>
      <c r="C43" s="210">
        <v>1800</v>
      </c>
      <c r="D43" s="244" t="s">
        <v>1</v>
      </c>
      <c r="E43" s="275" t="s">
        <v>8</v>
      </c>
      <c r="F43" s="105"/>
      <c r="G43" s="102">
        <f t="shared" si="3"/>
        <v>0</v>
      </c>
      <c r="H43" s="102">
        <f t="shared" si="4"/>
        <v>0</v>
      </c>
      <c r="I43" s="102">
        <f t="shared" si="5"/>
        <v>0</v>
      </c>
      <c r="J43" s="108"/>
    </row>
    <row r="44" spans="1:10" s="11" customFormat="1" ht="13.5" x14ac:dyDescent="0.2">
      <c r="A44" s="244">
        <v>37</v>
      </c>
      <c r="B44" s="221" t="s">
        <v>130</v>
      </c>
      <c r="C44" s="210">
        <v>800</v>
      </c>
      <c r="D44" s="244" t="s">
        <v>1</v>
      </c>
      <c r="E44" s="275" t="s">
        <v>8</v>
      </c>
      <c r="F44" s="105"/>
      <c r="G44" s="102">
        <f t="shared" si="3"/>
        <v>0</v>
      </c>
      <c r="H44" s="102">
        <f t="shared" si="4"/>
        <v>0</v>
      </c>
      <c r="I44" s="102">
        <f t="shared" si="5"/>
        <v>0</v>
      </c>
      <c r="J44" s="108"/>
    </row>
    <row r="45" spans="1:10" s="11" customFormat="1" ht="13.5" x14ac:dyDescent="0.2">
      <c r="A45" s="244">
        <v>38</v>
      </c>
      <c r="B45" s="221" t="s">
        <v>25</v>
      </c>
      <c r="C45" s="210">
        <v>250</v>
      </c>
      <c r="D45" s="244" t="s">
        <v>1</v>
      </c>
      <c r="E45" s="275" t="s">
        <v>8</v>
      </c>
      <c r="F45" s="105"/>
      <c r="G45" s="102">
        <f t="shared" si="3"/>
        <v>0</v>
      </c>
      <c r="H45" s="102">
        <f t="shared" si="4"/>
        <v>0</v>
      </c>
      <c r="I45" s="102">
        <f t="shared" si="5"/>
        <v>0</v>
      </c>
      <c r="J45" s="108"/>
    </row>
    <row r="46" spans="1:10" s="29" customFormat="1" ht="13.5" x14ac:dyDescent="0.2">
      <c r="A46" s="244">
        <v>39</v>
      </c>
      <c r="B46" s="221" t="s">
        <v>904</v>
      </c>
      <c r="C46" s="210">
        <v>2000</v>
      </c>
      <c r="D46" s="244" t="s">
        <v>1</v>
      </c>
      <c r="E46" s="275" t="s">
        <v>8</v>
      </c>
      <c r="F46" s="105"/>
      <c r="G46" s="102">
        <f t="shared" si="3"/>
        <v>0</v>
      </c>
      <c r="H46" s="102">
        <f t="shared" si="4"/>
        <v>0</v>
      </c>
      <c r="I46" s="102">
        <f t="shared" si="5"/>
        <v>0</v>
      </c>
      <c r="J46" s="108"/>
    </row>
    <row r="47" spans="1:10" s="11" customFormat="1" ht="13.5" x14ac:dyDescent="0.2">
      <c r="A47" s="244">
        <v>40</v>
      </c>
      <c r="B47" s="221" t="s">
        <v>325</v>
      </c>
      <c r="C47" s="210">
        <v>200</v>
      </c>
      <c r="D47" s="244" t="s">
        <v>1</v>
      </c>
      <c r="E47" s="275" t="s">
        <v>8</v>
      </c>
      <c r="F47" s="105"/>
      <c r="G47" s="102">
        <f t="shared" si="3"/>
        <v>0</v>
      </c>
      <c r="H47" s="102">
        <f t="shared" si="4"/>
        <v>0</v>
      </c>
      <c r="I47" s="102">
        <f t="shared" si="5"/>
        <v>0</v>
      </c>
      <c r="J47" s="108"/>
    </row>
    <row r="48" spans="1:10" s="11" customFormat="1" ht="13.5" x14ac:dyDescent="0.2">
      <c r="A48" s="244">
        <v>41</v>
      </c>
      <c r="B48" s="221" t="s">
        <v>104</v>
      </c>
      <c r="C48" s="210">
        <v>120</v>
      </c>
      <c r="D48" s="244" t="s">
        <v>1</v>
      </c>
      <c r="E48" s="275" t="s">
        <v>8</v>
      </c>
      <c r="F48" s="105"/>
      <c r="G48" s="102">
        <f t="shared" si="3"/>
        <v>0</v>
      </c>
      <c r="H48" s="102">
        <f t="shared" si="4"/>
        <v>0</v>
      </c>
      <c r="I48" s="102">
        <f t="shared" si="5"/>
        <v>0</v>
      </c>
      <c r="J48" s="108"/>
    </row>
    <row r="49" spans="1:10" s="29" customFormat="1" ht="13.5" x14ac:dyDescent="0.2">
      <c r="A49" s="244">
        <v>42</v>
      </c>
      <c r="B49" s="221" t="s">
        <v>324</v>
      </c>
      <c r="C49" s="210">
        <v>100</v>
      </c>
      <c r="D49" s="244" t="s">
        <v>1</v>
      </c>
      <c r="E49" s="275" t="s">
        <v>8</v>
      </c>
      <c r="F49" s="105"/>
      <c r="G49" s="102">
        <f t="shared" si="3"/>
        <v>0</v>
      </c>
      <c r="H49" s="102">
        <f t="shared" si="4"/>
        <v>0</v>
      </c>
      <c r="I49" s="102">
        <f t="shared" si="5"/>
        <v>0</v>
      </c>
      <c r="J49" s="108"/>
    </row>
    <row r="50" spans="1:10" s="155" customFormat="1" ht="15.75" customHeight="1" x14ac:dyDescent="0.2">
      <c r="A50" s="244">
        <v>43</v>
      </c>
      <c r="B50" s="219" t="s">
        <v>905</v>
      </c>
      <c r="C50" s="245">
        <v>1000</v>
      </c>
      <c r="D50" s="233" t="s">
        <v>1</v>
      </c>
      <c r="E50" s="276" t="s">
        <v>8</v>
      </c>
      <c r="F50" s="152"/>
      <c r="G50" s="102">
        <f t="shared" si="3"/>
        <v>0</v>
      </c>
      <c r="H50" s="102">
        <f t="shared" si="4"/>
        <v>0</v>
      </c>
      <c r="I50" s="102">
        <f t="shared" si="5"/>
        <v>0</v>
      </c>
      <c r="J50" s="154"/>
    </row>
    <row r="51" spans="1:10" s="155" customFormat="1" ht="15.75" customHeight="1" x14ac:dyDescent="0.2">
      <c r="A51" s="244">
        <v>44</v>
      </c>
      <c r="B51" s="219" t="s">
        <v>906</v>
      </c>
      <c r="C51" s="245">
        <v>100</v>
      </c>
      <c r="D51" s="233" t="s">
        <v>1</v>
      </c>
      <c r="E51" s="276" t="s">
        <v>8</v>
      </c>
      <c r="F51" s="152"/>
      <c r="G51" s="102">
        <f t="shared" si="3"/>
        <v>0</v>
      </c>
      <c r="H51" s="102">
        <f t="shared" si="4"/>
        <v>0</v>
      </c>
      <c r="I51" s="102">
        <f t="shared" si="5"/>
        <v>0</v>
      </c>
      <c r="J51" s="154"/>
    </row>
    <row r="52" spans="1:10" s="11" customFormat="1" ht="13.5" x14ac:dyDescent="0.2">
      <c r="A52" s="244">
        <v>45</v>
      </c>
      <c r="B52" s="221" t="s">
        <v>12</v>
      </c>
      <c r="C52" s="210">
        <v>400</v>
      </c>
      <c r="D52" s="244" t="s">
        <v>1</v>
      </c>
      <c r="E52" s="275" t="s">
        <v>8</v>
      </c>
      <c r="F52" s="105"/>
      <c r="G52" s="102">
        <f t="shared" si="3"/>
        <v>0</v>
      </c>
      <c r="H52" s="102">
        <f t="shared" si="4"/>
        <v>0</v>
      </c>
      <c r="I52" s="102">
        <f t="shared" si="5"/>
        <v>0</v>
      </c>
      <c r="J52" s="108"/>
    </row>
    <row r="53" spans="1:10" s="11" customFormat="1" ht="13.5" x14ac:dyDescent="0.2">
      <c r="A53" s="244">
        <v>46</v>
      </c>
      <c r="B53" s="221" t="s">
        <v>93</v>
      </c>
      <c r="C53" s="210">
        <v>30</v>
      </c>
      <c r="D53" s="244" t="s">
        <v>1</v>
      </c>
      <c r="E53" s="275" t="s">
        <v>8</v>
      </c>
      <c r="F53" s="105"/>
      <c r="G53" s="102">
        <f t="shared" si="3"/>
        <v>0</v>
      </c>
      <c r="H53" s="102">
        <f t="shared" si="4"/>
        <v>0</v>
      </c>
      <c r="I53" s="102">
        <f t="shared" si="5"/>
        <v>0</v>
      </c>
      <c r="J53" s="108"/>
    </row>
    <row r="54" spans="1:10" s="11" customFormat="1" ht="13.5" x14ac:dyDescent="0.2">
      <c r="A54" s="244">
        <v>47</v>
      </c>
      <c r="B54" s="221" t="s">
        <v>184</v>
      </c>
      <c r="C54" s="210">
        <v>100</v>
      </c>
      <c r="D54" s="244" t="s">
        <v>1</v>
      </c>
      <c r="E54" s="275" t="s">
        <v>8</v>
      </c>
      <c r="F54" s="105"/>
      <c r="G54" s="102">
        <f t="shared" si="3"/>
        <v>0</v>
      </c>
      <c r="H54" s="102">
        <f t="shared" si="4"/>
        <v>0</v>
      </c>
      <c r="I54" s="102">
        <f t="shared" si="5"/>
        <v>0</v>
      </c>
      <c r="J54" s="108"/>
    </row>
    <row r="55" spans="1:10" s="11" customFormat="1" ht="13.5" x14ac:dyDescent="0.2">
      <c r="A55" s="244">
        <v>48</v>
      </c>
      <c r="B55" s="221" t="s">
        <v>97</v>
      </c>
      <c r="C55" s="210">
        <v>30</v>
      </c>
      <c r="D55" s="244" t="s">
        <v>1</v>
      </c>
      <c r="E55" s="275" t="s">
        <v>8</v>
      </c>
      <c r="F55" s="105"/>
      <c r="G55" s="102">
        <f t="shared" si="3"/>
        <v>0</v>
      </c>
      <c r="H55" s="102">
        <f t="shared" si="4"/>
        <v>0</v>
      </c>
      <c r="I55" s="102">
        <f t="shared" si="5"/>
        <v>0</v>
      </c>
      <c r="J55" s="108"/>
    </row>
    <row r="56" spans="1:10" s="11" customFormat="1" ht="13.5" x14ac:dyDescent="0.2">
      <c r="A56" s="244">
        <v>49</v>
      </c>
      <c r="B56" s="221" t="s">
        <v>14</v>
      </c>
      <c r="C56" s="210">
        <v>200</v>
      </c>
      <c r="D56" s="244" t="s">
        <v>1</v>
      </c>
      <c r="E56" s="275" t="s">
        <v>8</v>
      </c>
      <c r="F56" s="105"/>
      <c r="G56" s="102">
        <f t="shared" si="3"/>
        <v>0</v>
      </c>
      <c r="H56" s="102">
        <f t="shared" si="4"/>
        <v>0</v>
      </c>
      <c r="I56" s="102">
        <f t="shared" si="5"/>
        <v>0</v>
      </c>
      <c r="J56" s="108"/>
    </row>
    <row r="57" spans="1:10" s="11" customFormat="1" ht="13.5" x14ac:dyDescent="0.2">
      <c r="A57" s="244">
        <v>50</v>
      </c>
      <c r="B57" s="221" t="s">
        <v>103</v>
      </c>
      <c r="C57" s="210">
        <v>200</v>
      </c>
      <c r="D57" s="244" t="s">
        <v>1</v>
      </c>
      <c r="E57" s="275" t="s">
        <v>8</v>
      </c>
      <c r="F57" s="105"/>
      <c r="G57" s="102">
        <f t="shared" si="3"/>
        <v>0</v>
      </c>
      <c r="H57" s="102">
        <f t="shared" si="4"/>
        <v>0</v>
      </c>
      <c r="I57" s="102">
        <f t="shared" si="5"/>
        <v>0</v>
      </c>
      <c r="J57" s="108"/>
    </row>
    <row r="58" spans="1:10" s="11" customFormat="1" ht="13.5" x14ac:dyDescent="0.2">
      <c r="A58" s="244">
        <v>51</v>
      </c>
      <c r="B58" s="221" t="s">
        <v>102</v>
      </c>
      <c r="C58" s="210">
        <v>20</v>
      </c>
      <c r="D58" s="244" t="s">
        <v>1</v>
      </c>
      <c r="E58" s="275" t="s">
        <v>8</v>
      </c>
      <c r="F58" s="105"/>
      <c r="G58" s="102">
        <f t="shared" si="3"/>
        <v>0</v>
      </c>
      <c r="H58" s="102">
        <f t="shared" si="4"/>
        <v>0</v>
      </c>
      <c r="I58" s="102">
        <f t="shared" si="5"/>
        <v>0</v>
      </c>
      <c r="J58" s="108"/>
    </row>
    <row r="59" spans="1:10" s="11" customFormat="1" ht="13.5" x14ac:dyDescent="0.2">
      <c r="A59" s="244">
        <v>52</v>
      </c>
      <c r="B59" s="221" t="s">
        <v>10</v>
      </c>
      <c r="C59" s="210">
        <v>150</v>
      </c>
      <c r="D59" s="244" t="s">
        <v>1</v>
      </c>
      <c r="E59" s="275" t="s">
        <v>8</v>
      </c>
      <c r="F59" s="105"/>
      <c r="G59" s="102">
        <f t="shared" si="3"/>
        <v>0</v>
      </c>
      <c r="H59" s="102">
        <f t="shared" si="4"/>
        <v>0</v>
      </c>
      <c r="I59" s="102">
        <f t="shared" si="5"/>
        <v>0</v>
      </c>
      <c r="J59" s="108"/>
    </row>
    <row r="60" spans="1:10" s="11" customFormat="1" ht="13.5" x14ac:dyDescent="0.2">
      <c r="A60" s="244">
        <v>53</v>
      </c>
      <c r="B60" s="221" t="s">
        <v>11</v>
      </c>
      <c r="C60" s="210">
        <v>50</v>
      </c>
      <c r="D60" s="244" t="s">
        <v>1</v>
      </c>
      <c r="E60" s="275" t="s">
        <v>8</v>
      </c>
      <c r="F60" s="105"/>
      <c r="G60" s="102">
        <f t="shared" si="3"/>
        <v>0</v>
      </c>
      <c r="H60" s="102">
        <f t="shared" si="4"/>
        <v>0</v>
      </c>
      <c r="I60" s="102">
        <f t="shared" si="5"/>
        <v>0</v>
      </c>
      <c r="J60" s="108"/>
    </row>
    <row r="61" spans="1:10" s="11" customFormat="1" ht="13.5" x14ac:dyDescent="0.2">
      <c r="A61" s="244">
        <v>54</v>
      </c>
      <c r="B61" s="221" t="s">
        <v>37</v>
      </c>
      <c r="C61" s="210">
        <v>150</v>
      </c>
      <c r="D61" s="244" t="s">
        <v>1</v>
      </c>
      <c r="E61" s="275" t="s">
        <v>8</v>
      </c>
      <c r="F61" s="105"/>
      <c r="G61" s="102">
        <f t="shared" si="3"/>
        <v>0</v>
      </c>
      <c r="H61" s="102">
        <f t="shared" si="4"/>
        <v>0</v>
      </c>
      <c r="I61" s="102">
        <f t="shared" si="5"/>
        <v>0</v>
      </c>
      <c r="J61" s="108"/>
    </row>
    <row r="62" spans="1:10" s="11" customFormat="1" ht="13.5" x14ac:dyDescent="0.2">
      <c r="A62" s="244">
        <v>55</v>
      </c>
      <c r="B62" s="221" t="s">
        <v>38</v>
      </c>
      <c r="C62" s="210">
        <v>80</v>
      </c>
      <c r="D62" s="244" t="s">
        <v>1</v>
      </c>
      <c r="E62" s="275" t="s">
        <v>8</v>
      </c>
      <c r="F62" s="105"/>
      <c r="G62" s="102">
        <f t="shared" si="3"/>
        <v>0</v>
      </c>
      <c r="H62" s="102">
        <f t="shared" si="4"/>
        <v>0</v>
      </c>
      <c r="I62" s="102">
        <f t="shared" si="5"/>
        <v>0</v>
      </c>
      <c r="J62" s="108"/>
    </row>
    <row r="63" spans="1:10" s="29" customFormat="1" ht="13.5" x14ac:dyDescent="0.2">
      <c r="A63" s="244">
        <v>56</v>
      </c>
      <c r="B63" s="221" t="s">
        <v>326</v>
      </c>
      <c r="C63" s="210">
        <v>5</v>
      </c>
      <c r="D63" s="244" t="s">
        <v>1</v>
      </c>
      <c r="E63" s="275" t="s">
        <v>8</v>
      </c>
      <c r="F63" s="105"/>
      <c r="G63" s="102">
        <f t="shared" si="3"/>
        <v>0</v>
      </c>
      <c r="H63" s="102">
        <f t="shared" si="4"/>
        <v>0</v>
      </c>
      <c r="I63" s="102">
        <f t="shared" si="5"/>
        <v>0</v>
      </c>
      <c r="J63" s="108"/>
    </row>
    <row r="64" spans="1:10" s="155" customFormat="1" ht="15.75" customHeight="1" x14ac:dyDescent="0.2">
      <c r="A64" s="244">
        <v>57</v>
      </c>
      <c r="B64" s="219" t="s">
        <v>908</v>
      </c>
      <c r="C64" s="245">
        <v>10</v>
      </c>
      <c r="D64" s="233" t="s">
        <v>1</v>
      </c>
      <c r="E64" s="276" t="s">
        <v>8</v>
      </c>
      <c r="F64" s="152"/>
      <c r="G64" s="102">
        <f t="shared" si="3"/>
        <v>0</v>
      </c>
      <c r="H64" s="102">
        <f t="shared" si="4"/>
        <v>0</v>
      </c>
      <c r="I64" s="102">
        <f t="shared" si="5"/>
        <v>0</v>
      </c>
      <c r="J64" s="154"/>
    </row>
    <row r="65" spans="1:10" s="11" customFormat="1" ht="13.5" x14ac:dyDescent="0.2">
      <c r="A65" s="244">
        <v>58</v>
      </c>
      <c r="B65" s="221" t="s">
        <v>109</v>
      </c>
      <c r="C65" s="210">
        <v>10</v>
      </c>
      <c r="D65" s="244" t="s">
        <v>1</v>
      </c>
      <c r="E65" s="275" t="s">
        <v>8</v>
      </c>
      <c r="F65" s="105"/>
      <c r="G65" s="102">
        <f t="shared" si="3"/>
        <v>0</v>
      </c>
      <c r="H65" s="102">
        <f t="shared" si="4"/>
        <v>0</v>
      </c>
      <c r="I65" s="102">
        <f t="shared" si="5"/>
        <v>0</v>
      </c>
      <c r="J65" s="108"/>
    </row>
    <row r="66" spans="1:10" s="11" customFormat="1" ht="13.5" x14ac:dyDescent="0.2">
      <c r="A66" s="244">
        <v>59</v>
      </c>
      <c r="B66" s="221" t="s">
        <v>110</v>
      </c>
      <c r="C66" s="210">
        <v>5</v>
      </c>
      <c r="D66" s="244" t="s">
        <v>1</v>
      </c>
      <c r="E66" s="275" t="s">
        <v>8</v>
      </c>
      <c r="F66" s="105"/>
      <c r="G66" s="102">
        <f t="shared" si="3"/>
        <v>0</v>
      </c>
      <c r="H66" s="102">
        <f t="shared" si="4"/>
        <v>0</v>
      </c>
      <c r="I66" s="102">
        <f t="shared" si="5"/>
        <v>0</v>
      </c>
      <c r="J66" s="108"/>
    </row>
    <row r="67" spans="1:10" s="29" customFormat="1" ht="13.5" x14ac:dyDescent="0.2">
      <c r="A67" s="244">
        <v>60</v>
      </c>
      <c r="B67" s="221" t="s">
        <v>336</v>
      </c>
      <c r="C67" s="210">
        <v>3</v>
      </c>
      <c r="D67" s="244" t="s">
        <v>1</v>
      </c>
      <c r="E67" s="275" t="s">
        <v>8</v>
      </c>
      <c r="F67" s="105"/>
      <c r="G67" s="102">
        <f t="shared" si="3"/>
        <v>0</v>
      </c>
      <c r="H67" s="102">
        <f t="shared" si="4"/>
        <v>0</v>
      </c>
      <c r="I67" s="102">
        <f t="shared" si="5"/>
        <v>0</v>
      </c>
      <c r="J67" s="108"/>
    </row>
    <row r="68" spans="1:10" s="11" customFormat="1" ht="13.5" x14ac:dyDescent="0.2">
      <c r="A68" s="244">
        <v>61</v>
      </c>
      <c r="B68" s="221" t="s">
        <v>111</v>
      </c>
      <c r="C68" s="210">
        <v>3</v>
      </c>
      <c r="D68" s="244" t="s">
        <v>1</v>
      </c>
      <c r="E68" s="275" t="s">
        <v>8</v>
      </c>
      <c r="F68" s="105"/>
      <c r="G68" s="102">
        <f t="shared" si="3"/>
        <v>0</v>
      </c>
      <c r="H68" s="102">
        <f t="shared" si="4"/>
        <v>0</v>
      </c>
      <c r="I68" s="102">
        <f t="shared" si="5"/>
        <v>0</v>
      </c>
      <c r="J68" s="108"/>
    </row>
    <row r="69" spans="1:10" s="97" customFormat="1" ht="27" x14ac:dyDescent="0.2">
      <c r="A69" s="244">
        <v>62</v>
      </c>
      <c r="B69" s="221" t="s">
        <v>186</v>
      </c>
      <c r="C69" s="210">
        <v>2000</v>
      </c>
      <c r="D69" s="244" t="s">
        <v>1</v>
      </c>
      <c r="E69" s="275" t="s">
        <v>8</v>
      </c>
      <c r="F69" s="105"/>
      <c r="G69" s="102">
        <f t="shared" si="3"/>
        <v>0</v>
      </c>
      <c r="H69" s="102">
        <f t="shared" si="4"/>
        <v>0</v>
      </c>
      <c r="I69" s="102">
        <f t="shared" si="5"/>
        <v>0</v>
      </c>
      <c r="J69" s="108"/>
    </row>
    <row r="70" spans="1:10" s="97" customFormat="1" ht="13.5" x14ac:dyDescent="0.2">
      <c r="A70" s="244">
        <v>63</v>
      </c>
      <c r="B70" s="230" t="s">
        <v>187</v>
      </c>
      <c r="C70" s="210">
        <v>2500</v>
      </c>
      <c r="D70" s="244" t="s">
        <v>1</v>
      </c>
      <c r="E70" s="275" t="s">
        <v>8</v>
      </c>
      <c r="F70" s="105"/>
      <c r="G70" s="102">
        <f t="shared" si="3"/>
        <v>0</v>
      </c>
      <c r="H70" s="102">
        <f t="shared" si="4"/>
        <v>0</v>
      </c>
      <c r="I70" s="102">
        <f t="shared" si="5"/>
        <v>0</v>
      </c>
      <c r="J70" s="108"/>
    </row>
    <row r="71" spans="1:10" s="97" customFormat="1" ht="13.5" x14ac:dyDescent="0.2">
      <c r="A71" s="244">
        <v>64</v>
      </c>
      <c r="B71" s="221" t="s">
        <v>328</v>
      </c>
      <c r="C71" s="210">
        <v>1500</v>
      </c>
      <c r="D71" s="244" t="s">
        <v>1</v>
      </c>
      <c r="E71" s="275" t="s">
        <v>8</v>
      </c>
      <c r="F71" s="105"/>
      <c r="G71" s="102">
        <f t="shared" si="3"/>
        <v>0</v>
      </c>
      <c r="H71" s="102">
        <f t="shared" si="4"/>
        <v>0</v>
      </c>
      <c r="I71" s="102">
        <f t="shared" si="5"/>
        <v>0</v>
      </c>
      <c r="J71" s="108"/>
    </row>
    <row r="72" spans="1:10" s="97" customFormat="1" ht="13.5" x14ac:dyDescent="0.2">
      <c r="A72" s="244">
        <v>65</v>
      </c>
      <c r="B72" s="221" t="s">
        <v>188</v>
      </c>
      <c r="C72" s="210">
        <v>1500</v>
      </c>
      <c r="D72" s="244" t="s">
        <v>1</v>
      </c>
      <c r="E72" s="275" t="s">
        <v>8</v>
      </c>
      <c r="F72" s="105"/>
      <c r="G72" s="102">
        <f t="shared" si="3"/>
        <v>0</v>
      </c>
      <c r="H72" s="102">
        <f t="shared" si="4"/>
        <v>0</v>
      </c>
      <c r="I72" s="102">
        <f t="shared" si="5"/>
        <v>0</v>
      </c>
      <c r="J72" s="108"/>
    </row>
    <row r="73" spans="1:10" s="97" customFormat="1" ht="27" x14ac:dyDescent="0.2">
      <c r="A73" s="244">
        <v>66</v>
      </c>
      <c r="B73" s="221" t="s">
        <v>189</v>
      </c>
      <c r="C73" s="210">
        <v>2000</v>
      </c>
      <c r="D73" s="244" t="s">
        <v>1</v>
      </c>
      <c r="E73" s="275" t="s">
        <v>8</v>
      </c>
      <c r="F73" s="105"/>
      <c r="G73" s="102">
        <f t="shared" ref="G73:G105" si="6">C73*ROUND(F73,4)</f>
        <v>0</v>
      </c>
      <c r="H73" s="102">
        <f t="shared" ref="H73:H105" si="7">G73*0.095</f>
        <v>0</v>
      </c>
      <c r="I73" s="102">
        <f t="shared" ref="I73:I105" si="8">G73+H73</f>
        <v>0</v>
      </c>
      <c r="J73" s="108"/>
    </row>
    <row r="74" spans="1:10" s="97" customFormat="1" ht="13.5" x14ac:dyDescent="0.2">
      <c r="A74" s="244">
        <v>67</v>
      </c>
      <c r="B74" s="221" t="s">
        <v>911</v>
      </c>
      <c r="C74" s="210">
        <v>2000</v>
      </c>
      <c r="D74" s="244" t="s">
        <v>1</v>
      </c>
      <c r="E74" s="275" t="s">
        <v>8</v>
      </c>
      <c r="F74" s="105"/>
      <c r="G74" s="102">
        <f t="shared" si="6"/>
        <v>0</v>
      </c>
      <c r="H74" s="102">
        <f t="shared" si="7"/>
        <v>0</v>
      </c>
      <c r="I74" s="102">
        <f t="shared" si="8"/>
        <v>0</v>
      </c>
      <c r="J74" s="108"/>
    </row>
    <row r="75" spans="1:10" s="97" customFormat="1" ht="13.5" x14ac:dyDescent="0.2">
      <c r="A75" s="244">
        <v>68</v>
      </c>
      <c r="B75" s="221" t="s">
        <v>192</v>
      </c>
      <c r="C75" s="210">
        <v>2000</v>
      </c>
      <c r="D75" s="244" t="s">
        <v>1</v>
      </c>
      <c r="E75" s="275" t="s">
        <v>8</v>
      </c>
      <c r="F75" s="105"/>
      <c r="G75" s="102">
        <f t="shared" si="6"/>
        <v>0</v>
      </c>
      <c r="H75" s="102">
        <f t="shared" si="7"/>
        <v>0</v>
      </c>
      <c r="I75" s="102">
        <f t="shared" si="8"/>
        <v>0</v>
      </c>
      <c r="J75" s="108"/>
    </row>
    <row r="76" spans="1:10" s="97" customFormat="1" ht="13.5" x14ac:dyDescent="0.2">
      <c r="A76" s="244">
        <v>69</v>
      </c>
      <c r="B76" s="221" t="s">
        <v>49</v>
      </c>
      <c r="C76" s="210">
        <v>2500</v>
      </c>
      <c r="D76" s="244" t="s">
        <v>1</v>
      </c>
      <c r="E76" s="275" t="s">
        <v>8</v>
      </c>
      <c r="F76" s="105"/>
      <c r="G76" s="102">
        <f t="shared" si="6"/>
        <v>0</v>
      </c>
      <c r="H76" s="102">
        <f t="shared" si="7"/>
        <v>0</v>
      </c>
      <c r="I76" s="102">
        <f t="shared" si="8"/>
        <v>0</v>
      </c>
      <c r="J76" s="108"/>
    </row>
    <row r="77" spans="1:10" s="97" customFormat="1" ht="27" customHeight="1" x14ac:dyDescent="0.2">
      <c r="A77" s="244">
        <v>70</v>
      </c>
      <c r="B77" s="230" t="s">
        <v>185</v>
      </c>
      <c r="C77" s="210">
        <v>1000</v>
      </c>
      <c r="D77" s="244" t="s">
        <v>1</v>
      </c>
      <c r="E77" s="275" t="s">
        <v>8</v>
      </c>
      <c r="F77" s="105"/>
      <c r="G77" s="102">
        <f t="shared" si="6"/>
        <v>0</v>
      </c>
      <c r="H77" s="102">
        <f t="shared" si="7"/>
        <v>0</v>
      </c>
      <c r="I77" s="102">
        <f t="shared" si="8"/>
        <v>0</v>
      </c>
      <c r="J77" s="108"/>
    </row>
    <row r="78" spans="1:10" s="97" customFormat="1" ht="27" x14ac:dyDescent="0.2">
      <c r="A78" s="244">
        <v>71</v>
      </c>
      <c r="B78" s="230" t="s">
        <v>327</v>
      </c>
      <c r="C78" s="210">
        <v>800</v>
      </c>
      <c r="D78" s="244" t="s">
        <v>1</v>
      </c>
      <c r="E78" s="275" t="s">
        <v>8</v>
      </c>
      <c r="F78" s="105"/>
      <c r="G78" s="102">
        <f t="shared" si="6"/>
        <v>0</v>
      </c>
      <c r="H78" s="102">
        <f t="shared" si="7"/>
        <v>0</v>
      </c>
      <c r="I78" s="102">
        <f t="shared" si="8"/>
        <v>0</v>
      </c>
      <c r="J78" s="108"/>
    </row>
    <row r="79" spans="1:10" s="97" customFormat="1" ht="27" x14ac:dyDescent="0.2">
      <c r="A79" s="244">
        <v>72</v>
      </c>
      <c r="B79" s="230" t="s">
        <v>131</v>
      </c>
      <c r="C79" s="210">
        <v>800</v>
      </c>
      <c r="D79" s="244" t="s">
        <v>1</v>
      </c>
      <c r="E79" s="275" t="s">
        <v>8</v>
      </c>
      <c r="F79" s="105"/>
      <c r="G79" s="102">
        <f t="shared" si="6"/>
        <v>0</v>
      </c>
      <c r="H79" s="102">
        <f t="shared" si="7"/>
        <v>0</v>
      </c>
      <c r="I79" s="102">
        <f t="shared" si="8"/>
        <v>0</v>
      </c>
      <c r="J79" s="108"/>
    </row>
    <row r="80" spans="1:10" s="97" customFormat="1" ht="13.5" x14ac:dyDescent="0.2">
      <c r="A80" s="244">
        <v>73</v>
      </c>
      <c r="B80" s="221" t="s">
        <v>195</v>
      </c>
      <c r="C80" s="210">
        <v>1200</v>
      </c>
      <c r="D80" s="244" t="s">
        <v>1</v>
      </c>
      <c r="E80" s="275" t="s">
        <v>8</v>
      </c>
      <c r="F80" s="105"/>
      <c r="G80" s="102">
        <f t="shared" si="6"/>
        <v>0</v>
      </c>
      <c r="H80" s="102">
        <f t="shared" si="7"/>
        <v>0</v>
      </c>
      <c r="I80" s="102">
        <f t="shared" si="8"/>
        <v>0</v>
      </c>
      <c r="J80" s="108"/>
    </row>
    <row r="81" spans="1:10" s="97" customFormat="1" ht="13.5" customHeight="1" x14ac:dyDescent="0.2">
      <c r="A81" s="244">
        <v>74</v>
      </c>
      <c r="B81" s="230" t="s">
        <v>190</v>
      </c>
      <c r="C81" s="210">
        <v>150</v>
      </c>
      <c r="D81" s="244" t="s">
        <v>1</v>
      </c>
      <c r="E81" s="275" t="s">
        <v>8</v>
      </c>
      <c r="F81" s="105"/>
      <c r="G81" s="102">
        <f t="shared" si="6"/>
        <v>0</v>
      </c>
      <c r="H81" s="102">
        <f t="shared" si="7"/>
        <v>0</v>
      </c>
      <c r="I81" s="102">
        <f t="shared" si="8"/>
        <v>0</v>
      </c>
      <c r="J81" s="108"/>
    </row>
    <row r="82" spans="1:10" s="97" customFormat="1" ht="12" customHeight="1" x14ac:dyDescent="0.2">
      <c r="A82" s="244">
        <v>75</v>
      </c>
      <c r="B82" s="221" t="s">
        <v>191</v>
      </c>
      <c r="C82" s="210">
        <v>350</v>
      </c>
      <c r="D82" s="244" t="s">
        <v>1</v>
      </c>
      <c r="E82" s="275" t="s">
        <v>8</v>
      </c>
      <c r="F82" s="105"/>
      <c r="G82" s="102">
        <f t="shared" si="6"/>
        <v>0</v>
      </c>
      <c r="H82" s="102">
        <f t="shared" si="7"/>
        <v>0</v>
      </c>
      <c r="I82" s="102">
        <f t="shared" si="8"/>
        <v>0</v>
      </c>
      <c r="J82" s="108"/>
    </row>
    <row r="83" spans="1:10" s="97" customFormat="1" ht="13.5" x14ac:dyDescent="0.2">
      <c r="A83" s="244">
        <v>76</v>
      </c>
      <c r="B83" s="221" t="s">
        <v>112</v>
      </c>
      <c r="C83" s="210">
        <v>100</v>
      </c>
      <c r="D83" s="244" t="s">
        <v>1</v>
      </c>
      <c r="E83" s="275" t="s">
        <v>8</v>
      </c>
      <c r="F83" s="105"/>
      <c r="G83" s="102">
        <f t="shared" si="6"/>
        <v>0</v>
      </c>
      <c r="H83" s="102">
        <f t="shared" si="7"/>
        <v>0</v>
      </c>
      <c r="I83" s="102">
        <f t="shared" si="8"/>
        <v>0</v>
      </c>
      <c r="J83" s="108"/>
    </row>
    <row r="84" spans="1:10" s="97" customFormat="1" ht="13.5" x14ac:dyDescent="0.2">
      <c r="A84" s="244">
        <v>77</v>
      </c>
      <c r="B84" s="221" t="s">
        <v>329</v>
      </c>
      <c r="C84" s="210">
        <v>200</v>
      </c>
      <c r="D84" s="244" t="s">
        <v>1</v>
      </c>
      <c r="E84" s="275" t="s">
        <v>8</v>
      </c>
      <c r="F84" s="105"/>
      <c r="G84" s="102">
        <f t="shared" si="6"/>
        <v>0</v>
      </c>
      <c r="H84" s="102">
        <f t="shared" si="7"/>
        <v>0</v>
      </c>
      <c r="I84" s="102">
        <f t="shared" si="8"/>
        <v>0</v>
      </c>
      <c r="J84" s="108"/>
    </row>
    <row r="85" spans="1:10" s="97" customFormat="1" ht="27" x14ac:dyDescent="0.2">
      <c r="A85" s="244">
        <v>78</v>
      </c>
      <c r="B85" s="221" t="s">
        <v>193</v>
      </c>
      <c r="C85" s="210">
        <v>2500</v>
      </c>
      <c r="D85" s="244" t="s">
        <v>1</v>
      </c>
      <c r="E85" s="275" t="s">
        <v>8</v>
      </c>
      <c r="F85" s="105"/>
      <c r="G85" s="102">
        <f t="shared" si="6"/>
        <v>0</v>
      </c>
      <c r="H85" s="102">
        <f t="shared" si="7"/>
        <v>0</v>
      </c>
      <c r="I85" s="102">
        <f t="shared" si="8"/>
        <v>0</v>
      </c>
      <c r="J85" s="108"/>
    </row>
    <row r="86" spans="1:10" s="97" customFormat="1" ht="27" x14ac:dyDescent="0.2">
      <c r="A86" s="244">
        <v>79</v>
      </c>
      <c r="B86" s="221" t="s">
        <v>330</v>
      </c>
      <c r="C86" s="210">
        <v>2000</v>
      </c>
      <c r="D86" s="244" t="s">
        <v>1</v>
      </c>
      <c r="E86" s="275" t="s">
        <v>8</v>
      </c>
      <c r="F86" s="105"/>
      <c r="G86" s="102">
        <f t="shared" si="6"/>
        <v>0</v>
      </c>
      <c r="H86" s="102">
        <f t="shared" si="7"/>
        <v>0</v>
      </c>
      <c r="I86" s="102">
        <f t="shared" si="8"/>
        <v>0</v>
      </c>
      <c r="J86" s="108"/>
    </row>
    <row r="87" spans="1:10" s="97" customFormat="1" ht="27" x14ac:dyDescent="0.2">
      <c r="A87" s="244">
        <v>80</v>
      </c>
      <c r="B87" s="221" t="s">
        <v>194</v>
      </c>
      <c r="C87" s="210">
        <v>600</v>
      </c>
      <c r="D87" s="244" t="s">
        <v>1</v>
      </c>
      <c r="E87" s="275" t="s">
        <v>8</v>
      </c>
      <c r="F87" s="105"/>
      <c r="G87" s="102">
        <f t="shared" si="6"/>
        <v>0</v>
      </c>
      <c r="H87" s="102">
        <f t="shared" si="7"/>
        <v>0</v>
      </c>
      <c r="I87" s="102">
        <f t="shared" si="8"/>
        <v>0</v>
      </c>
      <c r="J87" s="108"/>
    </row>
    <row r="88" spans="1:10" s="97" customFormat="1" ht="13.5" x14ac:dyDescent="0.2">
      <c r="A88" s="244">
        <v>81</v>
      </c>
      <c r="B88" s="221" t="s">
        <v>50</v>
      </c>
      <c r="C88" s="210">
        <v>600</v>
      </c>
      <c r="D88" s="244" t="s">
        <v>1</v>
      </c>
      <c r="E88" s="275" t="s">
        <v>8</v>
      </c>
      <c r="F88" s="105"/>
      <c r="G88" s="102">
        <f t="shared" si="6"/>
        <v>0</v>
      </c>
      <c r="H88" s="102">
        <f t="shared" si="7"/>
        <v>0</v>
      </c>
      <c r="I88" s="102">
        <f t="shared" si="8"/>
        <v>0</v>
      </c>
      <c r="J88" s="108"/>
    </row>
    <row r="89" spans="1:10" s="97" customFormat="1" ht="13.5" x14ac:dyDescent="0.2">
      <c r="A89" s="244">
        <v>82</v>
      </c>
      <c r="B89" s="221" t="s">
        <v>99</v>
      </c>
      <c r="C89" s="210">
        <v>250</v>
      </c>
      <c r="D89" s="244" t="s">
        <v>1</v>
      </c>
      <c r="E89" s="275" t="s">
        <v>8</v>
      </c>
      <c r="F89" s="105"/>
      <c r="G89" s="102">
        <f t="shared" si="6"/>
        <v>0</v>
      </c>
      <c r="H89" s="102">
        <f t="shared" si="7"/>
        <v>0</v>
      </c>
      <c r="I89" s="102">
        <f t="shared" si="8"/>
        <v>0</v>
      </c>
      <c r="J89" s="108"/>
    </row>
    <row r="90" spans="1:10" s="97" customFormat="1" ht="13.5" x14ac:dyDescent="0.2">
      <c r="A90" s="244">
        <v>83</v>
      </c>
      <c r="B90" s="221" t="s">
        <v>196</v>
      </c>
      <c r="C90" s="210">
        <v>1000</v>
      </c>
      <c r="D90" s="244" t="s">
        <v>1</v>
      </c>
      <c r="E90" s="275" t="s">
        <v>8</v>
      </c>
      <c r="F90" s="105"/>
      <c r="G90" s="102">
        <f t="shared" si="6"/>
        <v>0</v>
      </c>
      <c r="H90" s="102">
        <f t="shared" si="7"/>
        <v>0</v>
      </c>
      <c r="I90" s="102">
        <f t="shared" si="8"/>
        <v>0</v>
      </c>
      <c r="J90" s="108"/>
    </row>
    <row r="91" spans="1:10" s="97" customFormat="1" ht="13.5" x14ac:dyDescent="0.2">
      <c r="A91" s="244">
        <v>84</v>
      </c>
      <c r="B91" s="221" t="s">
        <v>335</v>
      </c>
      <c r="C91" s="210">
        <v>100</v>
      </c>
      <c r="D91" s="244" t="s">
        <v>1</v>
      </c>
      <c r="E91" s="275" t="s">
        <v>8</v>
      </c>
      <c r="F91" s="105"/>
      <c r="G91" s="102">
        <f t="shared" si="6"/>
        <v>0</v>
      </c>
      <c r="H91" s="102">
        <f t="shared" si="7"/>
        <v>0</v>
      </c>
      <c r="I91" s="102">
        <f t="shared" si="8"/>
        <v>0</v>
      </c>
      <c r="J91" s="108"/>
    </row>
    <row r="92" spans="1:10" s="97" customFormat="1" ht="27" x14ac:dyDescent="0.2">
      <c r="A92" s="244">
        <v>85</v>
      </c>
      <c r="B92" s="221" t="s">
        <v>331</v>
      </c>
      <c r="C92" s="210">
        <v>8000</v>
      </c>
      <c r="D92" s="244" t="s">
        <v>1</v>
      </c>
      <c r="E92" s="275" t="s">
        <v>8</v>
      </c>
      <c r="F92" s="111"/>
      <c r="G92" s="102">
        <f t="shared" si="6"/>
        <v>0</v>
      </c>
      <c r="H92" s="102">
        <f t="shared" si="7"/>
        <v>0</v>
      </c>
      <c r="I92" s="102">
        <f t="shared" si="8"/>
        <v>0</v>
      </c>
      <c r="J92" s="108"/>
    </row>
    <row r="93" spans="1:10" s="97" customFormat="1" ht="13.5" x14ac:dyDescent="0.2">
      <c r="A93" s="244">
        <v>86</v>
      </c>
      <c r="B93" s="221" t="s">
        <v>332</v>
      </c>
      <c r="C93" s="210">
        <v>150</v>
      </c>
      <c r="D93" s="244" t="s">
        <v>1</v>
      </c>
      <c r="E93" s="275" t="s">
        <v>8</v>
      </c>
      <c r="F93" s="105"/>
      <c r="G93" s="102">
        <f t="shared" si="6"/>
        <v>0</v>
      </c>
      <c r="H93" s="102">
        <f t="shared" si="7"/>
        <v>0</v>
      </c>
      <c r="I93" s="102">
        <f t="shared" si="8"/>
        <v>0</v>
      </c>
      <c r="J93" s="108"/>
    </row>
    <row r="94" spans="1:10" s="97" customFormat="1" ht="13.5" x14ac:dyDescent="0.2">
      <c r="A94" s="244">
        <v>87</v>
      </c>
      <c r="B94" s="221" t="s">
        <v>51</v>
      </c>
      <c r="C94" s="210">
        <v>2500</v>
      </c>
      <c r="D94" s="244" t="s">
        <v>1</v>
      </c>
      <c r="E94" s="275" t="s">
        <v>8</v>
      </c>
      <c r="F94" s="105"/>
      <c r="G94" s="102">
        <f t="shared" si="6"/>
        <v>0</v>
      </c>
      <c r="H94" s="102">
        <f t="shared" si="7"/>
        <v>0</v>
      </c>
      <c r="I94" s="102">
        <f t="shared" si="8"/>
        <v>0</v>
      </c>
      <c r="J94" s="108"/>
    </row>
    <row r="95" spans="1:10" s="155" customFormat="1" ht="15" customHeight="1" x14ac:dyDescent="0.2">
      <c r="A95" s="244">
        <v>88</v>
      </c>
      <c r="B95" s="219" t="s">
        <v>910</v>
      </c>
      <c r="C95" s="245">
        <v>40</v>
      </c>
      <c r="D95" s="233" t="s">
        <v>1</v>
      </c>
      <c r="E95" s="276" t="s">
        <v>8</v>
      </c>
      <c r="F95" s="152"/>
      <c r="G95" s="102">
        <f t="shared" si="6"/>
        <v>0</v>
      </c>
      <c r="H95" s="102">
        <f t="shared" si="7"/>
        <v>0</v>
      </c>
      <c r="I95" s="102">
        <f t="shared" si="8"/>
        <v>0</v>
      </c>
      <c r="J95" s="154"/>
    </row>
    <row r="96" spans="1:10" s="97" customFormat="1" ht="13.5" x14ac:dyDescent="0.2">
      <c r="A96" s="244">
        <v>89</v>
      </c>
      <c r="B96" s="230" t="s">
        <v>48</v>
      </c>
      <c r="C96" s="210">
        <v>600</v>
      </c>
      <c r="D96" s="244" t="s">
        <v>1</v>
      </c>
      <c r="E96" s="275" t="s">
        <v>8</v>
      </c>
      <c r="F96" s="105"/>
      <c r="G96" s="102">
        <f t="shared" si="6"/>
        <v>0</v>
      </c>
      <c r="H96" s="102">
        <f t="shared" si="7"/>
        <v>0</v>
      </c>
      <c r="I96" s="102">
        <f t="shared" si="8"/>
        <v>0</v>
      </c>
      <c r="J96" s="108"/>
    </row>
    <row r="97" spans="1:10" s="97" customFormat="1" ht="13.5" x14ac:dyDescent="0.2">
      <c r="A97" s="244">
        <v>90</v>
      </c>
      <c r="B97" s="221" t="s">
        <v>197</v>
      </c>
      <c r="C97" s="210">
        <v>500</v>
      </c>
      <c r="D97" s="244" t="s">
        <v>1</v>
      </c>
      <c r="E97" s="275" t="s">
        <v>8</v>
      </c>
      <c r="F97" s="105"/>
      <c r="G97" s="102">
        <f t="shared" si="6"/>
        <v>0</v>
      </c>
      <c r="H97" s="102">
        <f t="shared" si="7"/>
        <v>0</v>
      </c>
      <c r="I97" s="102">
        <f t="shared" si="8"/>
        <v>0</v>
      </c>
      <c r="J97" s="108"/>
    </row>
    <row r="98" spans="1:10" s="97" customFormat="1" ht="13.5" x14ac:dyDescent="0.2">
      <c r="A98" s="244">
        <v>91</v>
      </c>
      <c r="B98" s="221" t="s">
        <v>47</v>
      </c>
      <c r="C98" s="210">
        <v>500</v>
      </c>
      <c r="D98" s="244" t="s">
        <v>1</v>
      </c>
      <c r="E98" s="275" t="s">
        <v>8</v>
      </c>
      <c r="F98" s="105"/>
      <c r="G98" s="102">
        <f t="shared" si="6"/>
        <v>0</v>
      </c>
      <c r="H98" s="102">
        <f t="shared" si="7"/>
        <v>0</v>
      </c>
      <c r="I98" s="102">
        <f t="shared" si="8"/>
        <v>0</v>
      </c>
      <c r="J98" s="108"/>
    </row>
    <row r="99" spans="1:10" s="97" customFormat="1" ht="13.5" x14ac:dyDescent="0.2">
      <c r="A99" s="244">
        <v>92</v>
      </c>
      <c r="B99" s="221" t="s">
        <v>46</v>
      </c>
      <c r="C99" s="210">
        <v>800</v>
      </c>
      <c r="D99" s="244" t="s">
        <v>1</v>
      </c>
      <c r="E99" s="275" t="s">
        <v>8</v>
      </c>
      <c r="F99" s="105"/>
      <c r="G99" s="102">
        <f t="shared" si="6"/>
        <v>0</v>
      </c>
      <c r="H99" s="102">
        <f t="shared" si="7"/>
        <v>0</v>
      </c>
      <c r="I99" s="102">
        <f t="shared" si="8"/>
        <v>0</v>
      </c>
      <c r="J99" s="108"/>
    </row>
    <row r="100" spans="1:10" s="97" customFormat="1" ht="13.5" x14ac:dyDescent="0.2">
      <c r="A100" s="244">
        <v>93</v>
      </c>
      <c r="B100" s="221" t="s">
        <v>198</v>
      </c>
      <c r="C100" s="210">
        <v>150</v>
      </c>
      <c r="D100" s="244" t="s">
        <v>1</v>
      </c>
      <c r="E100" s="275" t="s">
        <v>8</v>
      </c>
      <c r="F100" s="105"/>
      <c r="G100" s="102">
        <f t="shared" si="6"/>
        <v>0</v>
      </c>
      <c r="H100" s="102">
        <f t="shared" si="7"/>
        <v>0</v>
      </c>
      <c r="I100" s="102">
        <f t="shared" si="8"/>
        <v>0</v>
      </c>
      <c r="J100" s="108"/>
    </row>
    <row r="101" spans="1:10" s="97" customFormat="1" ht="13.5" x14ac:dyDescent="0.2">
      <c r="A101" s="244">
        <v>94</v>
      </c>
      <c r="B101" s="221" t="s">
        <v>333</v>
      </c>
      <c r="C101" s="210">
        <v>50</v>
      </c>
      <c r="D101" s="244" t="s">
        <v>1</v>
      </c>
      <c r="E101" s="275" t="s">
        <v>8</v>
      </c>
      <c r="F101" s="105"/>
      <c r="G101" s="102">
        <f t="shared" si="6"/>
        <v>0</v>
      </c>
      <c r="H101" s="102">
        <f t="shared" si="7"/>
        <v>0</v>
      </c>
      <c r="I101" s="102">
        <f t="shared" si="8"/>
        <v>0</v>
      </c>
      <c r="J101" s="108"/>
    </row>
    <row r="102" spans="1:10" s="97" customFormat="1" ht="13.5" x14ac:dyDescent="0.2">
      <c r="A102" s="244">
        <v>95</v>
      </c>
      <c r="B102" s="221" t="s">
        <v>53</v>
      </c>
      <c r="C102" s="210">
        <v>250</v>
      </c>
      <c r="D102" s="244" t="s">
        <v>1</v>
      </c>
      <c r="E102" s="275" t="s">
        <v>8</v>
      </c>
      <c r="F102" s="105"/>
      <c r="G102" s="102">
        <f t="shared" si="6"/>
        <v>0</v>
      </c>
      <c r="H102" s="102">
        <f t="shared" si="7"/>
        <v>0</v>
      </c>
      <c r="I102" s="102">
        <f t="shared" si="8"/>
        <v>0</v>
      </c>
      <c r="J102" s="108"/>
    </row>
    <row r="103" spans="1:10" s="97" customFormat="1" ht="13.5" x14ac:dyDescent="0.2">
      <c r="A103" s="244">
        <v>96</v>
      </c>
      <c r="B103" s="221" t="s">
        <v>52</v>
      </c>
      <c r="C103" s="210">
        <v>80</v>
      </c>
      <c r="D103" s="244" t="s">
        <v>1</v>
      </c>
      <c r="E103" s="275" t="s">
        <v>8</v>
      </c>
      <c r="F103" s="105"/>
      <c r="G103" s="102">
        <f t="shared" si="6"/>
        <v>0</v>
      </c>
      <c r="H103" s="102">
        <f t="shared" si="7"/>
        <v>0</v>
      </c>
      <c r="I103" s="102">
        <f t="shared" si="8"/>
        <v>0</v>
      </c>
      <c r="J103" s="108"/>
    </row>
    <row r="104" spans="1:10" s="155" customFormat="1" ht="18.75" customHeight="1" x14ac:dyDescent="0.2">
      <c r="A104" s="244">
        <v>97</v>
      </c>
      <c r="B104" s="219" t="s">
        <v>912</v>
      </c>
      <c r="C104" s="245">
        <v>60</v>
      </c>
      <c r="D104" s="233" t="s">
        <v>1</v>
      </c>
      <c r="E104" s="276" t="s">
        <v>8</v>
      </c>
      <c r="F104" s="152"/>
      <c r="G104" s="102">
        <f t="shared" si="6"/>
        <v>0</v>
      </c>
      <c r="H104" s="102">
        <f t="shared" si="7"/>
        <v>0</v>
      </c>
      <c r="I104" s="102">
        <f t="shared" si="8"/>
        <v>0</v>
      </c>
      <c r="J104" s="154"/>
    </row>
    <row r="105" spans="1:10" s="97" customFormat="1" ht="13.5" x14ac:dyDescent="0.2">
      <c r="A105" s="244">
        <v>98</v>
      </c>
      <c r="B105" s="221" t="s">
        <v>334</v>
      </c>
      <c r="C105" s="210">
        <v>80</v>
      </c>
      <c r="D105" s="244" t="s">
        <v>1</v>
      </c>
      <c r="E105" s="275" t="s">
        <v>8</v>
      </c>
      <c r="F105" s="105"/>
      <c r="G105" s="102">
        <f t="shared" si="6"/>
        <v>0</v>
      </c>
      <c r="H105" s="102">
        <f t="shared" si="7"/>
        <v>0</v>
      </c>
      <c r="I105" s="102">
        <f t="shared" si="8"/>
        <v>0</v>
      </c>
      <c r="J105" s="108"/>
    </row>
    <row r="106" spans="1:10" s="97" customFormat="1" ht="13.5" x14ac:dyDescent="0.2">
      <c r="A106" s="109">
        <v>99</v>
      </c>
      <c r="B106" s="221" t="s">
        <v>1021</v>
      </c>
      <c r="C106" s="103">
        <v>12</v>
      </c>
      <c r="D106" s="109" t="s">
        <v>473</v>
      </c>
      <c r="E106" s="275" t="s">
        <v>8</v>
      </c>
      <c r="F106" s="105"/>
      <c r="G106" s="102">
        <f t="shared" ref="G106" si="9">C106*ROUND(F106,4)</f>
        <v>0</v>
      </c>
      <c r="H106" s="102">
        <f t="shared" ref="H106" si="10">G106*0.095</f>
        <v>0</v>
      </c>
      <c r="I106" s="102">
        <f t="shared" ref="I106" si="11">G106+H106</f>
        <v>0</v>
      </c>
      <c r="J106" s="108"/>
    </row>
    <row r="107" spans="1:10" s="97" customFormat="1" ht="40.5" x14ac:dyDescent="0.2">
      <c r="A107" s="320">
        <v>100</v>
      </c>
      <c r="B107" s="330" t="s">
        <v>971</v>
      </c>
      <c r="C107" s="331">
        <v>100</v>
      </c>
      <c r="D107" s="320" t="s">
        <v>473</v>
      </c>
      <c r="E107" s="275" t="s">
        <v>8</v>
      </c>
      <c r="F107" s="252"/>
      <c r="G107" s="102">
        <f t="shared" ref="G107:G109" si="12">C107*ROUND(F107,4)</f>
        <v>0</v>
      </c>
      <c r="H107" s="102">
        <f t="shared" ref="H107:H109" si="13">G107*0.095</f>
        <v>0</v>
      </c>
      <c r="I107" s="102">
        <f t="shared" ref="I107:I109" si="14">G107+H107</f>
        <v>0</v>
      </c>
      <c r="J107" s="253"/>
    </row>
    <row r="108" spans="1:10" s="97" customFormat="1" ht="27" x14ac:dyDescent="0.25">
      <c r="A108" s="320">
        <v>101</v>
      </c>
      <c r="B108" s="332" t="s">
        <v>972</v>
      </c>
      <c r="C108" s="331">
        <v>100</v>
      </c>
      <c r="D108" s="320" t="s">
        <v>473</v>
      </c>
      <c r="E108" s="275" t="s">
        <v>8</v>
      </c>
      <c r="F108" s="252"/>
      <c r="G108" s="102">
        <f t="shared" si="12"/>
        <v>0</v>
      </c>
      <c r="H108" s="102">
        <f t="shared" si="13"/>
        <v>0</v>
      </c>
      <c r="I108" s="102">
        <f t="shared" si="14"/>
        <v>0</v>
      </c>
      <c r="J108" s="253"/>
    </row>
    <row r="109" spans="1:10" s="97" customFormat="1" ht="54" x14ac:dyDescent="0.2">
      <c r="A109" s="320">
        <v>102</v>
      </c>
      <c r="B109" s="327" t="s">
        <v>973</v>
      </c>
      <c r="C109" s="331">
        <v>500</v>
      </c>
      <c r="D109" s="320" t="s">
        <v>473</v>
      </c>
      <c r="E109" s="275" t="s">
        <v>8</v>
      </c>
      <c r="F109" s="252"/>
      <c r="G109" s="102">
        <f t="shared" si="12"/>
        <v>0</v>
      </c>
      <c r="H109" s="102">
        <f t="shared" si="13"/>
        <v>0</v>
      </c>
      <c r="I109" s="102">
        <f t="shared" si="14"/>
        <v>0</v>
      </c>
      <c r="J109" s="253"/>
    </row>
    <row r="110" spans="1:10" s="11" customFormat="1" ht="15" customHeight="1" x14ac:dyDescent="0.2">
      <c r="A110" s="30"/>
      <c r="B110" s="31" t="s">
        <v>707</v>
      </c>
      <c r="C110" s="104" t="s">
        <v>8</v>
      </c>
      <c r="D110" s="104" t="s">
        <v>8</v>
      </c>
      <c r="E110" s="277" t="s">
        <v>8</v>
      </c>
      <c r="F110" s="17" t="s">
        <v>8</v>
      </c>
      <c r="G110" s="34">
        <f>SUM(G8:G109)</f>
        <v>0</v>
      </c>
      <c r="H110" s="34">
        <f>SUM(H8:H109)</f>
        <v>0</v>
      </c>
      <c r="I110" s="34">
        <f>SUM(I8:I109)</f>
        <v>0</v>
      </c>
      <c r="J110" s="35">
        <f>SUM(J8:J68)</f>
        <v>0</v>
      </c>
    </row>
    <row r="111" spans="1:10" s="11" customFormat="1" ht="13.5" x14ac:dyDescent="0.2">
      <c r="A111" s="356" t="s">
        <v>706</v>
      </c>
      <c r="B111" s="356"/>
      <c r="C111" s="356"/>
      <c r="D111" s="356"/>
      <c r="E111" s="356"/>
      <c r="F111" s="356"/>
      <c r="G111" s="356"/>
      <c r="H111" s="356"/>
      <c r="I111" s="356"/>
      <c r="J111" s="356"/>
    </row>
    <row r="112" spans="1:10" s="11" customFormat="1" ht="13.5" x14ac:dyDescent="0.2">
      <c r="A112" s="98">
        <v>1</v>
      </c>
      <c r="B112" s="99" t="s">
        <v>39</v>
      </c>
      <c r="C112" s="100">
        <v>100</v>
      </c>
      <c r="D112" s="98" t="s">
        <v>1</v>
      </c>
      <c r="E112" s="278" t="s">
        <v>8</v>
      </c>
      <c r="F112" s="105"/>
      <c r="G112" s="102">
        <f t="shared" ref="G112" si="15">C112*ROUND(F112,4)</f>
        <v>0</v>
      </c>
      <c r="H112" s="102">
        <f t="shared" ref="H112" si="16">G112*0.095</f>
        <v>0</v>
      </c>
      <c r="I112" s="102">
        <f t="shared" ref="I112" si="17">G112+H112</f>
        <v>0</v>
      </c>
      <c r="J112" s="124" t="s">
        <v>8</v>
      </c>
    </row>
    <row r="113" spans="1:10" s="11" customFormat="1" ht="13.5" x14ac:dyDescent="0.2">
      <c r="A113" s="98">
        <v>2</v>
      </c>
      <c r="B113" s="99" t="s">
        <v>94</v>
      </c>
      <c r="C113" s="100">
        <v>100</v>
      </c>
      <c r="D113" s="98" t="s">
        <v>1</v>
      </c>
      <c r="E113" s="278" t="s">
        <v>8</v>
      </c>
      <c r="F113" s="105"/>
      <c r="G113" s="102">
        <f t="shared" ref="G113:G142" si="18">C113*ROUND(F113,4)</f>
        <v>0</v>
      </c>
      <c r="H113" s="102">
        <f t="shared" ref="H113:H142" si="19">G113*0.095</f>
        <v>0</v>
      </c>
      <c r="I113" s="102">
        <f t="shared" ref="I113:I142" si="20">G113+H113</f>
        <v>0</v>
      </c>
      <c r="J113" s="124" t="s">
        <v>8</v>
      </c>
    </row>
    <row r="114" spans="1:10" s="11" customFormat="1" ht="13.5" x14ac:dyDescent="0.2">
      <c r="A114" s="98">
        <v>3</v>
      </c>
      <c r="B114" s="99" t="s">
        <v>95</v>
      </c>
      <c r="C114" s="100">
        <v>100</v>
      </c>
      <c r="D114" s="98" t="s">
        <v>1</v>
      </c>
      <c r="E114" s="278" t="s">
        <v>8</v>
      </c>
      <c r="F114" s="105"/>
      <c r="G114" s="102">
        <f t="shared" si="18"/>
        <v>0</v>
      </c>
      <c r="H114" s="102">
        <f t="shared" si="19"/>
        <v>0</v>
      </c>
      <c r="I114" s="102">
        <f t="shared" si="20"/>
        <v>0</v>
      </c>
      <c r="J114" s="124" t="s">
        <v>8</v>
      </c>
    </row>
    <row r="115" spans="1:10" s="11" customFormat="1" ht="13.5" x14ac:dyDescent="0.2">
      <c r="A115" s="98">
        <v>4</v>
      </c>
      <c r="B115" s="99" t="s">
        <v>96</v>
      </c>
      <c r="C115" s="100">
        <v>400</v>
      </c>
      <c r="D115" s="98" t="s">
        <v>1</v>
      </c>
      <c r="E115" s="278" t="s">
        <v>8</v>
      </c>
      <c r="F115" s="105"/>
      <c r="G115" s="102">
        <f t="shared" si="18"/>
        <v>0</v>
      </c>
      <c r="H115" s="102">
        <f t="shared" si="19"/>
        <v>0</v>
      </c>
      <c r="I115" s="102">
        <f t="shared" si="20"/>
        <v>0</v>
      </c>
      <c r="J115" s="124" t="s">
        <v>8</v>
      </c>
    </row>
    <row r="116" spans="1:10" s="11" customFormat="1" ht="13.5" x14ac:dyDescent="0.2">
      <c r="A116" s="98">
        <v>5</v>
      </c>
      <c r="B116" s="99" t="s">
        <v>106</v>
      </c>
      <c r="C116" s="100">
        <v>50</v>
      </c>
      <c r="D116" s="98" t="s">
        <v>1</v>
      </c>
      <c r="E116" s="278" t="s">
        <v>8</v>
      </c>
      <c r="F116" s="105"/>
      <c r="G116" s="102">
        <f t="shared" si="18"/>
        <v>0</v>
      </c>
      <c r="H116" s="102">
        <f t="shared" si="19"/>
        <v>0</v>
      </c>
      <c r="I116" s="102">
        <f t="shared" si="20"/>
        <v>0</v>
      </c>
      <c r="J116" s="124" t="s">
        <v>8</v>
      </c>
    </row>
    <row r="117" spans="1:10" s="11" customFormat="1" ht="13.5" x14ac:dyDescent="0.2">
      <c r="A117" s="98">
        <v>6</v>
      </c>
      <c r="B117" s="99" t="s">
        <v>105</v>
      </c>
      <c r="C117" s="100">
        <v>50</v>
      </c>
      <c r="D117" s="98" t="s">
        <v>1</v>
      </c>
      <c r="E117" s="278" t="s">
        <v>8</v>
      </c>
      <c r="F117" s="105"/>
      <c r="G117" s="102">
        <f t="shared" si="18"/>
        <v>0</v>
      </c>
      <c r="H117" s="102">
        <f t="shared" si="19"/>
        <v>0</v>
      </c>
      <c r="I117" s="102">
        <f t="shared" si="20"/>
        <v>0</v>
      </c>
      <c r="J117" s="124" t="s">
        <v>8</v>
      </c>
    </row>
    <row r="118" spans="1:10" s="29" customFormat="1" ht="13.5" x14ac:dyDescent="0.2">
      <c r="A118" s="98">
        <v>7</v>
      </c>
      <c r="B118" s="99" t="s">
        <v>341</v>
      </c>
      <c r="C118" s="100">
        <v>5</v>
      </c>
      <c r="D118" s="98" t="s">
        <v>1</v>
      </c>
      <c r="E118" s="278" t="s">
        <v>8</v>
      </c>
      <c r="F118" s="105"/>
      <c r="G118" s="102">
        <f t="shared" si="18"/>
        <v>0</v>
      </c>
      <c r="H118" s="102">
        <f t="shared" si="19"/>
        <v>0</v>
      </c>
      <c r="I118" s="102">
        <f t="shared" si="20"/>
        <v>0</v>
      </c>
      <c r="J118" s="124" t="s">
        <v>8</v>
      </c>
    </row>
    <row r="119" spans="1:10" s="29" customFormat="1" ht="13.5" x14ac:dyDescent="0.2">
      <c r="A119" s="98">
        <v>8</v>
      </c>
      <c r="B119" s="99" t="s">
        <v>338</v>
      </c>
      <c r="C119" s="100">
        <v>5</v>
      </c>
      <c r="D119" s="98" t="s">
        <v>1</v>
      </c>
      <c r="E119" s="278" t="s">
        <v>8</v>
      </c>
      <c r="F119" s="105"/>
      <c r="G119" s="102">
        <f t="shared" si="18"/>
        <v>0</v>
      </c>
      <c r="H119" s="102">
        <f t="shared" si="19"/>
        <v>0</v>
      </c>
      <c r="I119" s="102">
        <f t="shared" si="20"/>
        <v>0</v>
      </c>
      <c r="J119" s="124" t="s">
        <v>8</v>
      </c>
    </row>
    <row r="120" spans="1:10" s="11" customFormat="1" ht="13.5" x14ac:dyDescent="0.2">
      <c r="A120" s="98">
        <v>9</v>
      </c>
      <c r="B120" s="99" t="s">
        <v>91</v>
      </c>
      <c r="C120" s="100">
        <v>100</v>
      </c>
      <c r="D120" s="98" t="s">
        <v>1</v>
      </c>
      <c r="E120" s="278" t="s">
        <v>8</v>
      </c>
      <c r="F120" s="105"/>
      <c r="G120" s="102">
        <f t="shared" si="18"/>
        <v>0</v>
      </c>
      <c r="H120" s="102">
        <f t="shared" si="19"/>
        <v>0</v>
      </c>
      <c r="I120" s="102">
        <f t="shared" si="20"/>
        <v>0</v>
      </c>
      <c r="J120" s="124" t="s">
        <v>8</v>
      </c>
    </row>
    <row r="121" spans="1:10" s="11" customFormat="1" ht="13.5" x14ac:dyDescent="0.2">
      <c r="A121" s="109">
        <v>10</v>
      </c>
      <c r="B121" s="99" t="s">
        <v>92</v>
      </c>
      <c r="C121" s="100">
        <v>100</v>
      </c>
      <c r="D121" s="98" t="s">
        <v>1</v>
      </c>
      <c r="E121" s="278" t="s">
        <v>8</v>
      </c>
      <c r="F121" s="105"/>
      <c r="G121" s="102">
        <f t="shared" si="18"/>
        <v>0</v>
      </c>
      <c r="H121" s="102">
        <f t="shared" si="19"/>
        <v>0</v>
      </c>
      <c r="I121" s="102">
        <f t="shared" si="20"/>
        <v>0</v>
      </c>
      <c r="J121" s="124" t="s">
        <v>8</v>
      </c>
    </row>
    <row r="122" spans="1:10" s="29" customFormat="1" ht="13.5" x14ac:dyDescent="0.2">
      <c r="A122" s="109">
        <v>11</v>
      </c>
      <c r="B122" s="99" t="s">
        <v>339</v>
      </c>
      <c r="C122" s="100">
        <v>100</v>
      </c>
      <c r="D122" s="98" t="s">
        <v>1</v>
      </c>
      <c r="E122" s="278" t="s">
        <v>8</v>
      </c>
      <c r="F122" s="105"/>
      <c r="G122" s="102">
        <f t="shared" si="18"/>
        <v>0</v>
      </c>
      <c r="H122" s="102">
        <f t="shared" si="19"/>
        <v>0</v>
      </c>
      <c r="I122" s="102">
        <f t="shared" si="20"/>
        <v>0</v>
      </c>
      <c r="J122" s="124" t="s">
        <v>8</v>
      </c>
    </row>
    <row r="123" spans="1:10" s="29" customFormat="1" ht="13.5" x14ac:dyDescent="0.2">
      <c r="A123" s="109">
        <v>12</v>
      </c>
      <c r="B123" s="99" t="s">
        <v>340</v>
      </c>
      <c r="C123" s="100">
        <v>100</v>
      </c>
      <c r="D123" s="98" t="s">
        <v>1</v>
      </c>
      <c r="E123" s="278" t="s">
        <v>8</v>
      </c>
      <c r="F123" s="105"/>
      <c r="G123" s="102">
        <f t="shared" si="18"/>
        <v>0</v>
      </c>
      <c r="H123" s="102">
        <f t="shared" si="19"/>
        <v>0</v>
      </c>
      <c r="I123" s="102">
        <f t="shared" si="20"/>
        <v>0</v>
      </c>
      <c r="J123" s="124" t="s">
        <v>8</v>
      </c>
    </row>
    <row r="124" spans="1:10" s="11" customFormat="1" ht="13.5" x14ac:dyDescent="0.2">
      <c r="A124" s="109">
        <v>13</v>
      </c>
      <c r="B124" s="99" t="s">
        <v>40</v>
      </c>
      <c r="C124" s="100">
        <v>200</v>
      </c>
      <c r="D124" s="98" t="s">
        <v>1</v>
      </c>
      <c r="E124" s="278" t="s">
        <v>8</v>
      </c>
      <c r="F124" s="105"/>
      <c r="G124" s="102">
        <f t="shared" si="18"/>
        <v>0</v>
      </c>
      <c r="H124" s="102">
        <f t="shared" si="19"/>
        <v>0</v>
      </c>
      <c r="I124" s="102">
        <f t="shared" si="20"/>
        <v>0</v>
      </c>
      <c r="J124" s="124" t="s">
        <v>8</v>
      </c>
    </row>
    <row r="125" spans="1:10" s="11" customFormat="1" ht="13.5" x14ac:dyDescent="0.2">
      <c r="A125" s="109">
        <v>14</v>
      </c>
      <c r="B125" s="99" t="s">
        <v>41</v>
      </c>
      <c r="C125" s="100">
        <v>50</v>
      </c>
      <c r="D125" s="98" t="s">
        <v>1</v>
      </c>
      <c r="E125" s="278" t="s">
        <v>8</v>
      </c>
      <c r="F125" s="105"/>
      <c r="G125" s="102">
        <f t="shared" si="18"/>
        <v>0</v>
      </c>
      <c r="H125" s="102">
        <f t="shared" si="19"/>
        <v>0</v>
      </c>
      <c r="I125" s="102">
        <f t="shared" si="20"/>
        <v>0</v>
      </c>
      <c r="J125" s="124" t="s">
        <v>8</v>
      </c>
    </row>
    <row r="126" spans="1:10" s="11" customFormat="1" ht="13.5" x14ac:dyDescent="0.2">
      <c r="A126" s="109">
        <v>15</v>
      </c>
      <c r="B126" s="99" t="s">
        <v>42</v>
      </c>
      <c r="C126" s="100">
        <v>250</v>
      </c>
      <c r="D126" s="98" t="s">
        <v>1</v>
      </c>
      <c r="E126" s="278" t="s">
        <v>8</v>
      </c>
      <c r="F126" s="105"/>
      <c r="G126" s="102">
        <f t="shared" si="18"/>
        <v>0</v>
      </c>
      <c r="H126" s="102">
        <f t="shared" si="19"/>
        <v>0</v>
      </c>
      <c r="I126" s="102">
        <f t="shared" si="20"/>
        <v>0</v>
      </c>
      <c r="J126" s="124" t="s">
        <v>8</v>
      </c>
    </row>
    <row r="127" spans="1:10" s="11" customFormat="1" ht="13.5" x14ac:dyDescent="0.2">
      <c r="A127" s="109">
        <v>16</v>
      </c>
      <c r="B127" s="99" t="s">
        <v>43</v>
      </c>
      <c r="C127" s="100">
        <v>200</v>
      </c>
      <c r="D127" s="98" t="s">
        <v>1</v>
      </c>
      <c r="E127" s="278" t="s">
        <v>8</v>
      </c>
      <c r="F127" s="105"/>
      <c r="G127" s="102">
        <f t="shared" si="18"/>
        <v>0</v>
      </c>
      <c r="H127" s="102">
        <f t="shared" si="19"/>
        <v>0</v>
      </c>
      <c r="I127" s="102">
        <f t="shared" si="20"/>
        <v>0</v>
      </c>
      <c r="J127" s="124" t="s">
        <v>8</v>
      </c>
    </row>
    <row r="128" spans="1:10" s="11" customFormat="1" ht="13.5" x14ac:dyDescent="0.2">
      <c r="A128" s="109">
        <v>17</v>
      </c>
      <c r="B128" s="99" t="s">
        <v>181</v>
      </c>
      <c r="C128" s="100">
        <v>100</v>
      </c>
      <c r="D128" s="98" t="s">
        <v>1</v>
      </c>
      <c r="E128" s="278" t="s">
        <v>8</v>
      </c>
      <c r="F128" s="105"/>
      <c r="G128" s="102">
        <f t="shared" si="18"/>
        <v>0</v>
      </c>
      <c r="H128" s="102">
        <f t="shared" si="19"/>
        <v>0</v>
      </c>
      <c r="I128" s="102">
        <f t="shared" si="20"/>
        <v>0</v>
      </c>
      <c r="J128" s="124" t="s">
        <v>8</v>
      </c>
    </row>
    <row r="129" spans="1:10" s="29" customFormat="1" ht="13.5" x14ac:dyDescent="0.2">
      <c r="A129" s="109">
        <v>18</v>
      </c>
      <c r="B129" s="99" t="s">
        <v>342</v>
      </c>
      <c r="C129" s="100">
        <v>20</v>
      </c>
      <c r="D129" s="98" t="s">
        <v>1</v>
      </c>
      <c r="E129" s="278" t="s">
        <v>8</v>
      </c>
      <c r="F129" s="105"/>
      <c r="G129" s="102">
        <f t="shared" si="18"/>
        <v>0</v>
      </c>
      <c r="H129" s="102">
        <f t="shared" si="19"/>
        <v>0</v>
      </c>
      <c r="I129" s="102">
        <f t="shared" si="20"/>
        <v>0</v>
      </c>
      <c r="J129" s="124" t="s">
        <v>8</v>
      </c>
    </row>
    <row r="130" spans="1:10" s="11" customFormat="1" ht="13.5" x14ac:dyDescent="0.2">
      <c r="A130" s="109">
        <v>19</v>
      </c>
      <c r="B130" s="99" t="s">
        <v>108</v>
      </c>
      <c r="C130" s="100">
        <v>250</v>
      </c>
      <c r="D130" s="98" t="s">
        <v>1</v>
      </c>
      <c r="E130" s="278" t="s">
        <v>8</v>
      </c>
      <c r="F130" s="105"/>
      <c r="G130" s="102">
        <f t="shared" si="18"/>
        <v>0</v>
      </c>
      <c r="H130" s="102">
        <f t="shared" si="19"/>
        <v>0</v>
      </c>
      <c r="I130" s="102">
        <f t="shared" si="20"/>
        <v>0</v>
      </c>
      <c r="J130" s="124" t="s">
        <v>8</v>
      </c>
    </row>
    <row r="131" spans="1:10" s="11" customFormat="1" ht="13.5" x14ac:dyDescent="0.2">
      <c r="A131" s="109">
        <v>20</v>
      </c>
      <c r="B131" s="99" t="s">
        <v>107</v>
      </c>
      <c r="C131" s="100">
        <v>250</v>
      </c>
      <c r="D131" s="98" t="s">
        <v>1</v>
      </c>
      <c r="E131" s="278" t="s">
        <v>8</v>
      </c>
      <c r="F131" s="105"/>
      <c r="G131" s="102">
        <f t="shared" si="18"/>
        <v>0</v>
      </c>
      <c r="H131" s="102">
        <f t="shared" si="19"/>
        <v>0</v>
      </c>
      <c r="I131" s="102">
        <f t="shared" si="20"/>
        <v>0</v>
      </c>
      <c r="J131" s="124" t="s">
        <v>8</v>
      </c>
    </row>
    <row r="132" spans="1:10" s="11" customFormat="1" ht="13.5" x14ac:dyDescent="0.2">
      <c r="A132" s="109">
        <v>21</v>
      </c>
      <c r="B132" s="99" t="s">
        <v>44</v>
      </c>
      <c r="C132" s="100">
        <v>5000</v>
      </c>
      <c r="D132" s="98" t="s">
        <v>1</v>
      </c>
      <c r="E132" s="278" t="s">
        <v>8</v>
      </c>
      <c r="F132" s="105"/>
      <c r="G132" s="102">
        <f t="shared" si="18"/>
        <v>0</v>
      </c>
      <c r="H132" s="102">
        <f t="shared" si="19"/>
        <v>0</v>
      </c>
      <c r="I132" s="102">
        <f t="shared" si="20"/>
        <v>0</v>
      </c>
      <c r="J132" s="124" t="s">
        <v>8</v>
      </c>
    </row>
    <row r="133" spans="1:10" s="97" customFormat="1" ht="13.5" x14ac:dyDescent="0.2">
      <c r="A133" s="109">
        <v>22</v>
      </c>
      <c r="B133" s="218" t="s">
        <v>200</v>
      </c>
      <c r="C133" s="100">
        <v>850</v>
      </c>
      <c r="D133" s="98" t="s">
        <v>1</v>
      </c>
      <c r="E133" s="278" t="s">
        <v>8</v>
      </c>
      <c r="F133" s="105"/>
      <c r="G133" s="102">
        <f t="shared" si="18"/>
        <v>0</v>
      </c>
      <c r="H133" s="102">
        <f t="shared" si="19"/>
        <v>0</v>
      </c>
      <c r="I133" s="102">
        <f t="shared" si="20"/>
        <v>0</v>
      </c>
      <c r="J133" s="124" t="s">
        <v>8</v>
      </c>
    </row>
    <row r="134" spans="1:10" s="97" customFormat="1" ht="13.5" x14ac:dyDescent="0.2">
      <c r="A134" s="109">
        <v>23</v>
      </c>
      <c r="B134" s="30" t="s">
        <v>201</v>
      </c>
      <c r="C134" s="100">
        <v>250</v>
      </c>
      <c r="D134" s="98" t="s">
        <v>1</v>
      </c>
      <c r="E134" s="278" t="s">
        <v>8</v>
      </c>
      <c r="F134" s="105"/>
      <c r="G134" s="102">
        <f t="shared" si="18"/>
        <v>0</v>
      </c>
      <c r="H134" s="102">
        <f t="shared" si="19"/>
        <v>0</v>
      </c>
      <c r="I134" s="102">
        <f t="shared" si="20"/>
        <v>0</v>
      </c>
      <c r="J134" s="124" t="s">
        <v>8</v>
      </c>
    </row>
    <row r="135" spans="1:10" s="97" customFormat="1" ht="13.5" x14ac:dyDescent="0.2">
      <c r="A135" s="109">
        <v>24</v>
      </c>
      <c r="B135" s="30" t="s">
        <v>343</v>
      </c>
      <c r="C135" s="100">
        <v>250</v>
      </c>
      <c r="D135" s="98" t="s">
        <v>1</v>
      </c>
      <c r="E135" s="278" t="s">
        <v>8</v>
      </c>
      <c r="F135" s="105"/>
      <c r="G135" s="102">
        <f t="shared" si="18"/>
        <v>0</v>
      </c>
      <c r="H135" s="102">
        <f t="shared" si="19"/>
        <v>0</v>
      </c>
      <c r="I135" s="102">
        <f t="shared" si="20"/>
        <v>0</v>
      </c>
      <c r="J135" s="124" t="s">
        <v>8</v>
      </c>
    </row>
    <row r="136" spans="1:10" s="97" customFormat="1" ht="27" x14ac:dyDescent="0.2">
      <c r="A136" s="109">
        <v>25</v>
      </c>
      <c r="B136" s="30" t="s">
        <v>344</v>
      </c>
      <c r="C136" s="100">
        <v>80</v>
      </c>
      <c r="D136" s="98" t="s">
        <v>1</v>
      </c>
      <c r="E136" s="278" t="s">
        <v>8</v>
      </c>
      <c r="F136" s="105"/>
      <c r="G136" s="102">
        <f t="shared" si="18"/>
        <v>0</v>
      </c>
      <c r="H136" s="102">
        <f t="shared" si="19"/>
        <v>0</v>
      </c>
      <c r="I136" s="102">
        <f t="shared" si="20"/>
        <v>0</v>
      </c>
      <c r="J136" s="124" t="s">
        <v>8</v>
      </c>
    </row>
    <row r="137" spans="1:10" s="97" customFormat="1" ht="26.25" customHeight="1" x14ac:dyDescent="0.2">
      <c r="A137" s="109">
        <v>26</v>
      </c>
      <c r="B137" s="30" t="s">
        <v>345</v>
      </c>
      <c r="C137" s="100">
        <v>80</v>
      </c>
      <c r="D137" s="98" t="s">
        <v>1</v>
      </c>
      <c r="E137" s="278" t="s">
        <v>8</v>
      </c>
      <c r="F137" s="105"/>
      <c r="G137" s="102">
        <f t="shared" si="18"/>
        <v>0</v>
      </c>
      <c r="H137" s="102">
        <f t="shared" si="19"/>
        <v>0</v>
      </c>
      <c r="I137" s="102">
        <f t="shared" si="20"/>
        <v>0</v>
      </c>
      <c r="J137" s="124" t="s">
        <v>8</v>
      </c>
    </row>
    <row r="138" spans="1:10" s="97" customFormat="1" ht="13.5" x14ac:dyDescent="0.2">
      <c r="A138" s="109">
        <v>27</v>
      </c>
      <c r="B138" s="30" t="s">
        <v>100</v>
      </c>
      <c r="C138" s="100">
        <v>80</v>
      </c>
      <c r="D138" s="98" t="s">
        <v>1</v>
      </c>
      <c r="E138" s="278" t="s">
        <v>8</v>
      </c>
      <c r="F138" s="105"/>
      <c r="G138" s="102">
        <f t="shared" si="18"/>
        <v>0</v>
      </c>
      <c r="H138" s="102">
        <f t="shared" si="19"/>
        <v>0</v>
      </c>
      <c r="I138" s="102">
        <f t="shared" si="20"/>
        <v>0</v>
      </c>
      <c r="J138" s="124" t="s">
        <v>8</v>
      </c>
    </row>
    <row r="139" spans="1:10" s="97" customFormat="1" ht="13.5" x14ac:dyDescent="0.2">
      <c r="A139" s="109">
        <v>28</v>
      </c>
      <c r="B139" s="30" t="s">
        <v>202</v>
      </c>
      <c r="C139" s="100">
        <v>200</v>
      </c>
      <c r="D139" s="98" t="s">
        <v>1</v>
      </c>
      <c r="E139" s="278" t="s">
        <v>8</v>
      </c>
      <c r="F139" s="105"/>
      <c r="G139" s="102">
        <f t="shared" si="18"/>
        <v>0</v>
      </c>
      <c r="H139" s="102">
        <f t="shared" si="19"/>
        <v>0</v>
      </c>
      <c r="I139" s="102">
        <f t="shared" si="20"/>
        <v>0</v>
      </c>
      <c r="J139" s="124" t="s">
        <v>8</v>
      </c>
    </row>
    <row r="140" spans="1:10" s="97" customFormat="1" ht="13.5" x14ac:dyDescent="0.2">
      <c r="A140" s="109">
        <v>29</v>
      </c>
      <c r="B140" s="30" t="s">
        <v>203</v>
      </c>
      <c r="C140" s="100">
        <v>100</v>
      </c>
      <c r="D140" s="98" t="s">
        <v>1</v>
      </c>
      <c r="E140" s="278" t="s">
        <v>8</v>
      </c>
      <c r="F140" s="105"/>
      <c r="G140" s="102">
        <f t="shared" si="18"/>
        <v>0</v>
      </c>
      <c r="H140" s="102">
        <f t="shared" si="19"/>
        <v>0</v>
      </c>
      <c r="I140" s="102">
        <f t="shared" si="20"/>
        <v>0</v>
      </c>
      <c r="J140" s="124" t="s">
        <v>8</v>
      </c>
    </row>
    <row r="141" spans="1:10" s="97" customFormat="1" ht="27" x14ac:dyDescent="0.2">
      <c r="A141" s="109">
        <v>30</v>
      </c>
      <c r="B141" s="30" t="s">
        <v>204</v>
      </c>
      <c r="C141" s="100">
        <v>250</v>
      </c>
      <c r="D141" s="98" t="s">
        <v>1</v>
      </c>
      <c r="E141" s="278" t="s">
        <v>8</v>
      </c>
      <c r="F141" s="105"/>
      <c r="G141" s="102">
        <f t="shared" si="18"/>
        <v>0</v>
      </c>
      <c r="H141" s="102">
        <f t="shared" si="19"/>
        <v>0</v>
      </c>
      <c r="I141" s="102">
        <f t="shared" si="20"/>
        <v>0</v>
      </c>
      <c r="J141" s="124" t="s">
        <v>8</v>
      </c>
    </row>
    <row r="142" spans="1:10" s="97" customFormat="1" ht="13.5" x14ac:dyDescent="0.2">
      <c r="A142" s="98">
        <v>31</v>
      </c>
      <c r="B142" s="30" t="s">
        <v>205</v>
      </c>
      <c r="C142" s="100">
        <v>250</v>
      </c>
      <c r="D142" s="98" t="s">
        <v>1</v>
      </c>
      <c r="E142" s="278" t="s">
        <v>8</v>
      </c>
      <c r="F142" s="105"/>
      <c r="G142" s="102">
        <f t="shared" si="18"/>
        <v>0</v>
      </c>
      <c r="H142" s="102">
        <f t="shared" si="19"/>
        <v>0</v>
      </c>
      <c r="I142" s="102">
        <f t="shared" si="20"/>
        <v>0</v>
      </c>
      <c r="J142" s="124" t="s">
        <v>8</v>
      </c>
    </row>
    <row r="143" spans="1:10" s="11" customFormat="1" ht="12.75" customHeight="1" x14ac:dyDescent="0.2">
      <c r="A143" s="30"/>
      <c r="B143" s="31" t="s">
        <v>708</v>
      </c>
      <c r="C143" s="104" t="s">
        <v>8</v>
      </c>
      <c r="D143" s="104" t="s">
        <v>8</v>
      </c>
      <c r="E143" s="278" t="s">
        <v>8</v>
      </c>
      <c r="F143" s="17" t="s">
        <v>8</v>
      </c>
      <c r="G143" s="34">
        <f>SUM(G112:G142)</f>
        <v>0</v>
      </c>
      <c r="H143" s="34">
        <f>SUM(H112:H142)</f>
        <v>0</v>
      </c>
      <c r="I143" s="34">
        <f>SUM(I112:I142)</f>
        <v>0</v>
      </c>
      <c r="J143" s="124" t="s">
        <v>8</v>
      </c>
    </row>
    <row r="144" spans="1:10" s="107" customFormat="1" ht="15" customHeight="1" x14ac:dyDescent="0.2">
      <c r="A144" s="359" t="s">
        <v>709</v>
      </c>
      <c r="B144" s="360"/>
      <c r="C144" s="360"/>
      <c r="D144" s="360"/>
      <c r="E144" s="360"/>
      <c r="F144" s="360"/>
      <c r="G144" s="360"/>
      <c r="H144" s="360"/>
      <c r="I144" s="360"/>
      <c r="J144" s="360"/>
    </row>
    <row r="145" spans="1:10" s="107" customFormat="1" ht="41.25" customHeight="1" x14ac:dyDescent="0.2">
      <c r="A145" s="109">
        <v>1</v>
      </c>
      <c r="B145" s="45" t="s">
        <v>403</v>
      </c>
      <c r="C145" s="103">
        <v>1000</v>
      </c>
      <c r="D145" s="109" t="s">
        <v>1</v>
      </c>
      <c r="E145" s="56"/>
      <c r="F145" s="105"/>
      <c r="G145" s="102">
        <f t="shared" ref="G145" si="21">C145*ROUND(F145,4)</f>
        <v>0</v>
      </c>
      <c r="H145" s="102">
        <f t="shared" ref="H145" si="22">G145*0.095</f>
        <v>0</v>
      </c>
      <c r="I145" s="102">
        <f t="shared" ref="I145" si="23">G145+H145</f>
        <v>0</v>
      </c>
      <c r="J145" s="108"/>
    </row>
    <row r="146" spans="1:10" s="107" customFormat="1" ht="42" customHeight="1" x14ac:dyDescent="0.2">
      <c r="A146" s="109">
        <v>2</v>
      </c>
      <c r="B146" s="45" t="s">
        <v>404</v>
      </c>
      <c r="C146" s="103">
        <v>1500</v>
      </c>
      <c r="D146" s="109" t="s">
        <v>1</v>
      </c>
      <c r="E146" s="56"/>
      <c r="F146" s="105"/>
      <c r="G146" s="102">
        <f t="shared" ref="G146:G147" si="24">C146*ROUND(F146,4)</f>
        <v>0</v>
      </c>
      <c r="H146" s="102">
        <f t="shared" ref="H146:H147" si="25">G146*0.095</f>
        <v>0</v>
      </c>
      <c r="I146" s="102">
        <f t="shared" ref="I146:I147" si="26">G146+H146</f>
        <v>0</v>
      </c>
      <c r="J146" s="108"/>
    </row>
    <row r="147" spans="1:10" s="107" customFormat="1" ht="13.5" x14ac:dyDescent="0.2">
      <c r="A147" s="109">
        <v>3</v>
      </c>
      <c r="B147" s="45" t="s">
        <v>400</v>
      </c>
      <c r="C147" s="103">
        <v>200</v>
      </c>
      <c r="D147" s="109" t="s">
        <v>1</v>
      </c>
      <c r="E147" s="56"/>
      <c r="F147" s="105"/>
      <c r="G147" s="102">
        <f t="shared" si="24"/>
        <v>0</v>
      </c>
      <c r="H147" s="102">
        <f t="shared" si="25"/>
        <v>0</v>
      </c>
      <c r="I147" s="102">
        <f t="shared" si="26"/>
        <v>0</v>
      </c>
      <c r="J147" s="108"/>
    </row>
    <row r="148" spans="1:10" s="107" customFormat="1" ht="13.5" customHeight="1" x14ac:dyDescent="0.2">
      <c r="A148" s="76"/>
      <c r="B148" s="110" t="s">
        <v>710</v>
      </c>
      <c r="C148" s="77" t="s">
        <v>8</v>
      </c>
      <c r="D148" s="77" t="s">
        <v>8</v>
      </c>
      <c r="E148" s="77" t="s">
        <v>8</v>
      </c>
      <c r="F148" s="77" t="s">
        <v>8</v>
      </c>
      <c r="G148" s="34">
        <f t="shared" ref="G148:J148" si="27">SUM(G145:G147)</f>
        <v>0</v>
      </c>
      <c r="H148" s="34">
        <f t="shared" si="27"/>
        <v>0</v>
      </c>
      <c r="I148" s="34">
        <f t="shared" si="27"/>
        <v>0</v>
      </c>
      <c r="J148" s="35">
        <f t="shared" si="27"/>
        <v>0</v>
      </c>
    </row>
    <row r="149" spans="1:10" s="78" customFormat="1" ht="12.75" x14ac:dyDescent="0.2">
      <c r="A149" s="358" t="s">
        <v>82</v>
      </c>
      <c r="B149" s="358"/>
      <c r="C149" s="358"/>
      <c r="D149" s="358"/>
      <c r="E149" s="358"/>
      <c r="F149" s="358"/>
      <c r="G149" s="358"/>
      <c r="H149" s="358"/>
      <c r="I149" s="358"/>
      <c r="J149" s="358"/>
    </row>
    <row r="150" spans="1:10" s="38" customFormat="1" ht="28.5" customHeight="1" x14ac:dyDescent="0.2">
      <c r="A150" s="341" t="s">
        <v>275</v>
      </c>
      <c r="B150" s="342"/>
      <c r="C150" s="342"/>
      <c r="D150" s="342"/>
      <c r="E150" s="342"/>
      <c r="F150" s="342"/>
      <c r="G150" s="342"/>
      <c r="H150" s="342"/>
      <c r="I150" s="342"/>
      <c r="J150" s="342"/>
    </row>
    <row r="151" spans="1:10" s="38" customFormat="1" ht="18.75" customHeight="1" x14ac:dyDescent="0.25">
      <c r="A151" s="132" t="s">
        <v>287</v>
      </c>
      <c r="B151" s="148"/>
      <c r="C151" s="148"/>
      <c r="D151" s="148"/>
      <c r="E151" s="148"/>
      <c r="F151" s="148"/>
      <c r="G151" s="148"/>
      <c r="H151" s="148"/>
      <c r="I151" s="148"/>
      <c r="J151" s="148"/>
    </row>
    <row r="152" spans="1:10" s="126" customFormat="1" ht="28.5" customHeight="1" x14ac:dyDescent="0.25">
      <c r="A152" s="335" t="s">
        <v>935</v>
      </c>
      <c r="B152" s="335"/>
      <c r="C152" s="335"/>
      <c r="D152" s="335"/>
      <c r="E152" s="335"/>
      <c r="F152" s="335"/>
      <c r="G152" s="335"/>
      <c r="H152" s="335"/>
      <c r="I152" s="335"/>
      <c r="J152" s="335"/>
    </row>
    <row r="153" spans="1:10" s="44" customFormat="1" ht="25.5" customHeight="1" x14ac:dyDescent="0.25">
      <c r="A153" s="335" t="s">
        <v>936</v>
      </c>
      <c r="B153" s="335"/>
      <c r="C153" s="335"/>
      <c r="D153" s="335"/>
      <c r="E153" s="335"/>
      <c r="F153" s="335"/>
      <c r="G153" s="335"/>
      <c r="H153" s="335"/>
      <c r="I153" s="335"/>
      <c r="J153" s="335"/>
    </row>
    <row r="154" spans="1:10" s="44" customFormat="1" x14ac:dyDescent="0.25">
      <c r="A154" s="44" t="s">
        <v>277</v>
      </c>
      <c r="B154" s="149"/>
      <c r="C154" s="149"/>
      <c r="D154" s="149"/>
      <c r="E154" s="149"/>
      <c r="F154" s="149"/>
      <c r="G154" s="149"/>
      <c r="H154" s="149"/>
      <c r="I154" s="149"/>
      <c r="J154" s="149"/>
    </row>
    <row r="155" spans="1:10" s="127" customFormat="1" x14ac:dyDescent="0.25">
      <c r="A155" s="44" t="s">
        <v>278</v>
      </c>
      <c r="B155" s="149"/>
      <c r="C155" s="149"/>
      <c r="D155" s="149"/>
      <c r="E155" s="149"/>
      <c r="F155" s="149"/>
      <c r="G155" s="149"/>
      <c r="H155" s="149"/>
      <c r="I155" s="149"/>
      <c r="J155" s="149"/>
    </row>
    <row r="156" spans="1:10" s="127" customFormat="1" ht="33" customHeight="1" x14ac:dyDescent="0.25">
      <c r="A156" s="335" t="s">
        <v>928</v>
      </c>
      <c r="B156" s="343"/>
      <c r="C156" s="343"/>
      <c r="D156" s="343"/>
      <c r="E156" s="343"/>
      <c r="F156" s="343"/>
      <c r="G156" s="343"/>
      <c r="H156" s="343"/>
      <c r="I156" s="343"/>
      <c r="J156" s="343"/>
    </row>
    <row r="157" spans="1:10" s="127" customFormat="1" ht="52.5" customHeight="1" x14ac:dyDescent="0.25">
      <c r="A157" s="335" t="s">
        <v>937</v>
      </c>
      <c r="B157" s="335"/>
      <c r="C157" s="335"/>
      <c r="D157" s="335"/>
      <c r="E157" s="335"/>
      <c r="F157" s="335"/>
      <c r="G157" s="335"/>
      <c r="H157" s="335"/>
      <c r="I157" s="335"/>
      <c r="J157" s="335"/>
    </row>
    <row r="158" spans="1:10" s="127" customFormat="1" ht="12" customHeight="1" x14ac:dyDescent="0.2">
      <c r="A158" s="38" t="s">
        <v>930</v>
      </c>
      <c r="B158" s="137"/>
      <c r="C158" s="138"/>
      <c r="D158" s="38"/>
      <c r="E158" s="38"/>
      <c r="F158" s="38"/>
      <c r="G158" s="38"/>
      <c r="H158" s="38"/>
      <c r="I158" s="38"/>
      <c r="J158" s="38"/>
    </row>
    <row r="159" spans="1:10" s="97" customFormat="1" ht="12" x14ac:dyDescent="0.2"/>
  </sheetData>
  <mergeCells count="12">
    <mergeCell ref="A153:J153"/>
    <mergeCell ref="A157:J157"/>
    <mergeCell ref="A152:J152"/>
    <mergeCell ref="A156:J156"/>
    <mergeCell ref="A150:J150"/>
    <mergeCell ref="A149:J149"/>
    <mergeCell ref="A144:J144"/>
    <mergeCell ref="A1:E1"/>
    <mergeCell ref="G1:J1"/>
    <mergeCell ref="A3:J3"/>
    <mergeCell ref="A7:J7"/>
    <mergeCell ref="A111:J111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05:J109 J145:J147 J16:J49 J52:J63 J8:J14 J65:J94 J96:J103" xr:uid="{00000000-0002-0000-0400-000000000000}">
      <formula1>1</formula1>
    </dataValidation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50:J51 J64 J15 J95 J104" xr:uid="{1A39D0DC-0D32-4023-96E3-87D85746AA21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FDB3B-1520-4DCE-B156-F8F4CC5091B1}">
  <sheetPr>
    <pageSetUpPr fitToPage="1"/>
  </sheetPr>
  <dimension ref="A1:J142"/>
  <sheetViews>
    <sheetView view="pageBreakPreview" zoomScale="120" zoomScaleNormal="120" zoomScaleSheetLayoutView="120" workbookViewId="0">
      <pane ySplit="6" topLeftCell="A127" activePane="bottomLeft" state="frozen"/>
      <selection activeCell="E9" sqref="E9"/>
      <selection pane="bottomLeft" activeCell="B118" sqref="B118"/>
    </sheetView>
  </sheetViews>
  <sheetFormatPr defaultColWidth="9.28515625" defaultRowHeight="15" x14ac:dyDescent="0.25"/>
  <cols>
    <col min="1" max="1" width="2.85546875" style="26" customWidth="1"/>
    <col min="2" max="2" width="24.28515625" style="26" customWidth="1"/>
    <col min="3" max="3" width="7.5703125" style="63" customWidth="1"/>
    <col min="4" max="4" width="4.42578125" style="26" customWidth="1"/>
    <col min="5" max="5" width="20.7109375" style="26" customWidth="1"/>
    <col min="6" max="7" width="10.7109375" style="26" customWidth="1"/>
    <col min="8" max="8" width="11.28515625" style="26" customWidth="1"/>
    <col min="9" max="10" width="10.7109375" style="26" customWidth="1"/>
    <col min="11" max="16384" width="9.28515625" style="26"/>
  </cols>
  <sheetData>
    <row r="1" spans="1:10" x14ac:dyDescent="0.25">
      <c r="A1" s="336" t="s">
        <v>3</v>
      </c>
      <c r="B1" s="336"/>
      <c r="C1" s="336"/>
      <c r="D1" s="336"/>
      <c r="E1" s="336"/>
      <c r="F1" s="1"/>
      <c r="G1" s="352" t="s">
        <v>428</v>
      </c>
      <c r="H1" s="352"/>
      <c r="I1" s="352"/>
      <c r="J1" s="352"/>
    </row>
    <row r="2" spans="1:10" s="27" customFormat="1" ht="12" x14ac:dyDescent="0.15">
      <c r="C2" s="63"/>
    </row>
    <row r="3" spans="1:10" s="18" customFormat="1" ht="18.75" x14ac:dyDescent="0.3">
      <c r="A3" s="337" t="s">
        <v>1020</v>
      </c>
      <c r="B3" s="337"/>
      <c r="C3" s="337"/>
      <c r="D3" s="337"/>
      <c r="E3" s="337"/>
      <c r="F3" s="337"/>
      <c r="G3" s="337"/>
      <c r="H3" s="337"/>
      <c r="I3" s="337"/>
      <c r="J3" s="337"/>
    </row>
    <row r="4" spans="1:10" s="27" customFormat="1" ht="12" x14ac:dyDescent="0.15">
      <c r="C4" s="63"/>
    </row>
    <row r="5" spans="1:10" s="28" customFormat="1" ht="45" x14ac:dyDescent="0.15">
      <c r="A5" s="51" t="s">
        <v>4</v>
      </c>
      <c r="B5" s="51" t="s">
        <v>5</v>
      </c>
      <c r="C5" s="52" t="s">
        <v>6</v>
      </c>
      <c r="D5" s="52" t="s">
        <v>85</v>
      </c>
      <c r="E5" s="95" t="s">
        <v>378</v>
      </c>
      <c r="F5" s="95" t="s">
        <v>76</v>
      </c>
      <c r="G5" s="95" t="s">
        <v>77</v>
      </c>
      <c r="H5" s="95" t="s">
        <v>126</v>
      </c>
      <c r="I5" s="95" t="s">
        <v>80</v>
      </c>
      <c r="J5" s="95" t="s">
        <v>274</v>
      </c>
    </row>
    <row r="6" spans="1:10" s="28" customFormat="1" ht="11.25" x14ac:dyDescent="0.15">
      <c r="A6" s="53">
        <v>1</v>
      </c>
      <c r="B6" s="53">
        <v>2</v>
      </c>
      <c r="C6" s="96">
        <v>3</v>
      </c>
      <c r="D6" s="96">
        <v>4</v>
      </c>
      <c r="E6" s="96">
        <v>5</v>
      </c>
      <c r="F6" s="96">
        <v>6</v>
      </c>
      <c r="G6" s="54" t="s">
        <v>78</v>
      </c>
      <c r="H6" s="96" t="s">
        <v>79</v>
      </c>
      <c r="I6" s="54" t="s">
        <v>81</v>
      </c>
      <c r="J6" s="96">
        <v>10</v>
      </c>
    </row>
    <row r="7" spans="1:10" s="73" customFormat="1" ht="15" customHeight="1" x14ac:dyDescent="0.2">
      <c r="A7" s="338" t="s">
        <v>712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73" customFormat="1" ht="30" customHeight="1" x14ac:dyDescent="0.2">
      <c r="A8" s="244">
        <v>1</v>
      </c>
      <c r="B8" s="217" t="s">
        <v>316</v>
      </c>
      <c r="C8" s="224">
        <v>1200</v>
      </c>
      <c r="D8" s="220" t="s">
        <v>1</v>
      </c>
      <c r="E8" s="228"/>
      <c r="F8" s="225"/>
      <c r="G8" s="48">
        <f t="shared" ref="G8" si="0">C8*ROUND(F8,4)</f>
        <v>0</v>
      </c>
      <c r="H8" s="48">
        <f t="shared" ref="H8" si="1">G8*0.095</f>
        <v>0</v>
      </c>
      <c r="I8" s="48">
        <f t="shared" ref="I8" si="2">G8+H8</f>
        <v>0</v>
      </c>
      <c r="J8" s="129"/>
    </row>
    <row r="9" spans="1:10" s="73" customFormat="1" ht="30" customHeight="1" x14ac:dyDescent="0.2">
      <c r="A9" s="244">
        <v>2</v>
      </c>
      <c r="B9" s="217" t="s">
        <v>206</v>
      </c>
      <c r="C9" s="224">
        <v>300</v>
      </c>
      <c r="D9" s="220" t="s">
        <v>1</v>
      </c>
      <c r="E9" s="228"/>
      <c r="F9" s="225"/>
      <c r="G9" s="48">
        <f t="shared" ref="G9:G39" si="3">C9*ROUND(F9,4)</f>
        <v>0</v>
      </c>
      <c r="H9" s="48">
        <f t="shared" ref="H9:H39" si="4">G9*0.095</f>
        <v>0</v>
      </c>
      <c r="I9" s="48">
        <f t="shared" ref="I9:I39" si="5">G9+H9</f>
        <v>0</v>
      </c>
      <c r="J9" s="129"/>
    </row>
    <row r="10" spans="1:10" s="73" customFormat="1" ht="30" customHeight="1" x14ac:dyDescent="0.2">
      <c r="A10" s="244">
        <v>3</v>
      </c>
      <c r="B10" s="217" t="s">
        <v>208</v>
      </c>
      <c r="C10" s="224">
        <v>600</v>
      </c>
      <c r="D10" s="220" t="s">
        <v>1</v>
      </c>
      <c r="E10" s="228"/>
      <c r="F10" s="225"/>
      <c r="G10" s="48">
        <f t="shared" si="3"/>
        <v>0</v>
      </c>
      <c r="H10" s="48">
        <f t="shared" si="4"/>
        <v>0</v>
      </c>
      <c r="I10" s="48">
        <f t="shared" si="5"/>
        <v>0</v>
      </c>
      <c r="J10" s="129"/>
    </row>
    <row r="11" spans="1:10" s="73" customFormat="1" ht="30" customHeight="1" x14ac:dyDescent="0.2">
      <c r="A11" s="244">
        <v>4</v>
      </c>
      <c r="B11" s="217" t="s">
        <v>207</v>
      </c>
      <c r="C11" s="224">
        <v>100</v>
      </c>
      <c r="D11" s="220" t="s">
        <v>1</v>
      </c>
      <c r="E11" s="228"/>
      <c r="F11" s="225"/>
      <c r="G11" s="48">
        <f t="shared" si="3"/>
        <v>0</v>
      </c>
      <c r="H11" s="48">
        <f t="shared" si="4"/>
        <v>0</v>
      </c>
      <c r="I11" s="48">
        <f t="shared" si="5"/>
        <v>0</v>
      </c>
      <c r="J11" s="129"/>
    </row>
    <row r="12" spans="1:10" s="73" customFormat="1" ht="30" customHeight="1" x14ac:dyDescent="0.2">
      <c r="A12" s="244">
        <v>5</v>
      </c>
      <c r="B12" s="217" t="s">
        <v>20</v>
      </c>
      <c r="C12" s="224">
        <v>250</v>
      </c>
      <c r="D12" s="220" t="s">
        <v>1</v>
      </c>
      <c r="E12" s="228"/>
      <c r="F12" s="225"/>
      <c r="G12" s="48">
        <f t="shared" si="3"/>
        <v>0</v>
      </c>
      <c r="H12" s="48">
        <f t="shared" si="4"/>
        <v>0</v>
      </c>
      <c r="I12" s="48">
        <f t="shared" si="5"/>
        <v>0</v>
      </c>
      <c r="J12" s="129"/>
    </row>
    <row r="13" spans="1:10" s="73" customFormat="1" ht="30" customHeight="1" x14ac:dyDescent="0.2">
      <c r="A13" s="244">
        <v>6</v>
      </c>
      <c r="B13" s="217" t="s">
        <v>132</v>
      </c>
      <c r="C13" s="224">
        <v>250</v>
      </c>
      <c r="D13" s="220" t="s">
        <v>1</v>
      </c>
      <c r="E13" s="228"/>
      <c r="F13" s="225"/>
      <c r="G13" s="48">
        <f t="shared" si="3"/>
        <v>0</v>
      </c>
      <c r="H13" s="48">
        <f t="shared" si="4"/>
        <v>0</v>
      </c>
      <c r="I13" s="48">
        <f t="shared" si="5"/>
        <v>0</v>
      </c>
      <c r="J13" s="129"/>
    </row>
    <row r="14" spans="1:10" s="73" customFormat="1" ht="30" customHeight="1" x14ac:dyDescent="0.2">
      <c r="A14" s="244">
        <v>7</v>
      </c>
      <c r="B14" s="229" t="s">
        <v>317</v>
      </c>
      <c r="C14" s="224">
        <v>300</v>
      </c>
      <c r="D14" s="220" t="s">
        <v>1</v>
      </c>
      <c r="E14" s="228"/>
      <c r="F14" s="225"/>
      <c r="G14" s="48">
        <f t="shared" si="3"/>
        <v>0</v>
      </c>
      <c r="H14" s="48">
        <f t="shared" si="4"/>
        <v>0</v>
      </c>
      <c r="I14" s="48">
        <f t="shared" si="5"/>
        <v>0</v>
      </c>
      <c r="J14" s="129"/>
    </row>
    <row r="15" spans="1:10" s="73" customFormat="1" ht="20.100000000000001" customHeight="1" x14ac:dyDescent="0.2">
      <c r="A15" s="244">
        <v>8</v>
      </c>
      <c r="B15" s="217" t="s">
        <v>58</v>
      </c>
      <c r="C15" s="224">
        <v>1600</v>
      </c>
      <c r="D15" s="220" t="s">
        <v>1</v>
      </c>
      <c r="E15" s="228"/>
      <c r="F15" s="225"/>
      <c r="G15" s="48">
        <f t="shared" si="3"/>
        <v>0</v>
      </c>
      <c r="H15" s="48">
        <f t="shared" si="4"/>
        <v>0</v>
      </c>
      <c r="I15" s="48">
        <f t="shared" si="5"/>
        <v>0</v>
      </c>
      <c r="J15" s="129"/>
    </row>
    <row r="16" spans="1:10" s="73" customFormat="1" ht="20.100000000000001" customHeight="1" x14ac:dyDescent="0.2">
      <c r="A16" s="244">
        <v>9</v>
      </c>
      <c r="B16" s="217" t="s">
        <v>209</v>
      </c>
      <c r="C16" s="224">
        <v>1600</v>
      </c>
      <c r="D16" s="220" t="s">
        <v>1</v>
      </c>
      <c r="E16" s="228"/>
      <c r="F16" s="225"/>
      <c r="G16" s="48">
        <f t="shared" si="3"/>
        <v>0</v>
      </c>
      <c r="H16" s="48">
        <f t="shared" si="4"/>
        <v>0</v>
      </c>
      <c r="I16" s="48">
        <f t="shared" si="5"/>
        <v>0</v>
      </c>
      <c r="J16" s="129"/>
    </row>
    <row r="17" spans="1:10" s="73" customFormat="1" ht="20.100000000000001" customHeight="1" x14ac:dyDescent="0.2">
      <c r="A17" s="244">
        <v>10</v>
      </c>
      <c r="B17" s="217" t="s">
        <v>59</v>
      </c>
      <c r="C17" s="224">
        <v>1200</v>
      </c>
      <c r="D17" s="220" t="s">
        <v>1</v>
      </c>
      <c r="E17" s="228"/>
      <c r="F17" s="225"/>
      <c r="G17" s="48">
        <f t="shared" si="3"/>
        <v>0</v>
      </c>
      <c r="H17" s="48">
        <f t="shared" si="4"/>
        <v>0</v>
      </c>
      <c r="I17" s="48">
        <f t="shared" si="5"/>
        <v>0</v>
      </c>
      <c r="J17" s="129"/>
    </row>
    <row r="18" spans="1:10" s="73" customFormat="1" ht="20.100000000000001" customHeight="1" x14ac:dyDescent="0.2">
      <c r="A18" s="244">
        <v>11</v>
      </c>
      <c r="B18" s="229" t="s">
        <v>381</v>
      </c>
      <c r="C18" s="224">
        <v>200</v>
      </c>
      <c r="D18" s="220" t="s">
        <v>1</v>
      </c>
      <c r="E18" s="228"/>
      <c r="F18" s="225"/>
      <c r="G18" s="48">
        <f t="shared" si="3"/>
        <v>0</v>
      </c>
      <c r="H18" s="48">
        <f t="shared" si="4"/>
        <v>0</v>
      </c>
      <c r="I18" s="48">
        <f t="shared" si="5"/>
        <v>0</v>
      </c>
      <c r="J18" s="129"/>
    </row>
    <row r="19" spans="1:10" s="73" customFormat="1" ht="30" customHeight="1" x14ac:dyDescent="0.2">
      <c r="A19" s="244">
        <v>12</v>
      </c>
      <c r="B19" s="217" t="s">
        <v>60</v>
      </c>
      <c r="C19" s="224">
        <v>20</v>
      </c>
      <c r="D19" s="220" t="s">
        <v>1</v>
      </c>
      <c r="E19" s="228"/>
      <c r="F19" s="225"/>
      <c r="G19" s="48">
        <f t="shared" si="3"/>
        <v>0</v>
      </c>
      <c r="H19" s="48">
        <f t="shared" si="4"/>
        <v>0</v>
      </c>
      <c r="I19" s="48">
        <f t="shared" si="5"/>
        <v>0</v>
      </c>
      <c r="J19" s="129"/>
    </row>
    <row r="20" spans="1:10" s="73" customFormat="1" ht="30" customHeight="1" x14ac:dyDescent="0.2">
      <c r="A20" s="244">
        <v>13</v>
      </c>
      <c r="B20" s="217" t="s">
        <v>210</v>
      </c>
      <c r="C20" s="224">
        <v>100</v>
      </c>
      <c r="D20" s="220" t="s">
        <v>1</v>
      </c>
      <c r="E20" s="228"/>
      <c r="F20" s="225"/>
      <c r="G20" s="48">
        <f t="shared" si="3"/>
        <v>0</v>
      </c>
      <c r="H20" s="48">
        <f t="shared" si="4"/>
        <v>0</v>
      </c>
      <c r="I20" s="48">
        <f t="shared" si="5"/>
        <v>0</v>
      </c>
      <c r="J20" s="129"/>
    </row>
    <row r="21" spans="1:10" s="73" customFormat="1" ht="30" customHeight="1" x14ac:dyDescent="0.2">
      <c r="A21" s="244">
        <v>14</v>
      </c>
      <c r="B21" s="217" t="s">
        <v>211</v>
      </c>
      <c r="C21" s="224">
        <v>100</v>
      </c>
      <c r="D21" s="220" t="s">
        <v>1</v>
      </c>
      <c r="E21" s="228"/>
      <c r="F21" s="225"/>
      <c r="G21" s="48">
        <f t="shared" si="3"/>
        <v>0</v>
      </c>
      <c r="H21" s="48">
        <f t="shared" si="4"/>
        <v>0</v>
      </c>
      <c r="I21" s="48">
        <f t="shared" si="5"/>
        <v>0</v>
      </c>
      <c r="J21" s="129"/>
    </row>
    <row r="22" spans="1:10" s="155" customFormat="1" ht="30" customHeight="1" x14ac:dyDescent="0.2">
      <c r="A22" s="244">
        <v>15</v>
      </c>
      <c r="B22" s="168" t="s">
        <v>913</v>
      </c>
      <c r="C22" s="151">
        <v>200</v>
      </c>
      <c r="D22" s="150" t="s">
        <v>1</v>
      </c>
      <c r="E22" s="101"/>
      <c r="F22" s="152"/>
      <c r="G22" s="48">
        <f t="shared" si="3"/>
        <v>0</v>
      </c>
      <c r="H22" s="48">
        <f t="shared" si="4"/>
        <v>0</v>
      </c>
      <c r="I22" s="48">
        <f t="shared" si="5"/>
        <v>0</v>
      </c>
      <c r="J22" s="154"/>
    </row>
    <row r="23" spans="1:10" s="155" customFormat="1" ht="30" customHeight="1" x14ac:dyDescent="0.2">
      <c r="A23" s="244">
        <v>16</v>
      </c>
      <c r="B23" s="168" t="s">
        <v>914</v>
      </c>
      <c r="C23" s="151">
        <v>10</v>
      </c>
      <c r="D23" s="150" t="s">
        <v>1</v>
      </c>
      <c r="E23" s="101"/>
      <c r="F23" s="152"/>
      <c r="G23" s="48">
        <f t="shared" si="3"/>
        <v>0</v>
      </c>
      <c r="H23" s="48">
        <f t="shared" si="4"/>
        <v>0</v>
      </c>
      <c r="I23" s="48">
        <f t="shared" si="5"/>
        <v>0</v>
      </c>
      <c r="J23" s="154"/>
    </row>
    <row r="24" spans="1:10" s="155" customFormat="1" ht="30" customHeight="1" x14ac:dyDescent="0.2">
      <c r="A24" s="244">
        <v>17</v>
      </c>
      <c r="B24" s="168" t="s">
        <v>915</v>
      </c>
      <c r="C24" s="151">
        <v>30</v>
      </c>
      <c r="D24" s="150" t="s">
        <v>1</v>
      </c>
      <c r="E24" s="101"/>
      <c r="F24" s="152"/>
      <c r="G24" s="48">
        <f t="shared" si="3"/>
        <v>0</v>
      </c>
      <c r="H24" s="48">
        <f t="shared" si="4"/>
        <v>0</v>
      </c>
      <c r="I24" s="48">
        <f t="shared" si="5"/>
        <v>0</v>
      </c>
      <c r="J24" s="154"/>
    </row>
    <row r="25" spans="1:10" s="73" customFormat="1" ht="30" customHeight="1" x14ac:dyDescent="0.2">
      <c r="A25" s="244">
        <v>18</v>
      </c>
      <c r="B25" s="217" t="s">
        <v>61</v>
      </c>
      <c r="C25" s="224">
        <v>50</v>
      </c>
      <c r="D25" s="220" t="s">
        <v>1</v>
      </c>
      <c r="E25" s="228"/>
      <c r="F25" s="225"/>
      <c r="G25" s="48">
        <f t="shared" si="3"/>
        <v>0</v>
      </c>
      <c r="H25" s="48">
        <f t="shared" si="4"/>
        <v>0</v>
      </c>
      <c r="I25" s="48">
        <f t="shared" si="5"/>
        <v>0</v>
      </c>
      <c r="J25" s="129"/>
    </row>
    <row r="26" spans="1:10" s="155" customFormat="1" ht="30" customHeight="1" x14ac:dyDescent="0.2">
      <c r="A26" s="244">
        <v>19</v>
      </c>
      <c r="B26" s="168" t="s">
        <v>916</v>
      </c>
      <c r="C26" s="151">
        <v>10</v>
      </c>
      <c r="D26" s="150" t="s">
        <v>1</v>
      </c>
      <c r="E26" s="101"/>
      <c r="F26" s="152"/>
      <c r="G26" s="48">
        <f t="shared" si="3"/>
        <v>0</v>
      </c>
      <c r="H26" s="48">
        <f t="shared" si="4"/>
        <v>0</v>
      </c>
      <c r="I26" s="48">
        <f t="shared" si="5"/>
        <v>0</v>
      </c>
      <c r="J26" s="154"/>
    </row>
    <row r="27" spans="1:10" s="73" customFormat="1" ht="30" customHeight="1" x14ac:dyDescent="0.2">
      <c r="A27" s="244">
        <v>20</v>
      </c>
      <c r="B27" s="217" t="s">
        <v>262</v>
      </c>
      <c r="C27" s="224">
        <v>20</v>
      </c>
      <c r="D27" s="220" t="s">
        <v>1</v>
      </c>
      <c r="E27" s="228"/>
      <c r="F27" s="225"/>
      <c r="G27" s="48">
        <f t="shared" si="3"/>
        <v>0</v>
      </c>
      <c r="H27" s="48">
        <f t="shared" si="4"/>
        <v>0</v>
      </c>
      <c r="I27" s="48">
        <f t="shared" si="5"/>
        <v>0</v>
      </c>
      <c r="J27" s="129"/>
    </row>
    <row r="28" spans="1:10" s="73" customFormat="1" ht="30" customHeight="1" x14ac:dyDescent="0.2">
      <c r="A28" s="244">
        <v>21</v>
      </c>
      <c r="B28" s="217" t="s">
        <v>263</v>
      </c>
      <c r="C28" s="224">
        <v>20</v>
      </c>
      <c r="D28" s="220" t="s">
        <v>1</v>
      </c>
      <c r="E28" s="228"/>
      <c r="F28" s="225"/>
      <c r="G28" s="48">
        <f t="shared" si="3"/>
        <v>0</v>
      </c>
      <c r="H28" s="48">
        <f t="shared" si="4"/>
        <v>0</v>
      </c>
      <c r="I28" s="48">
        <f t="shared" si="5"/>
        <v>0</v>
      </c>
      <c r="J28" s="129"/>
    </row>
    <row r="29" spans="1:10" s="73" customFormat="1" ht="30" customHeight="1" x14ac:dyDescent="0.2">
      <c r="A29" s="244">
        <v>22</v>
      </c>
      <c r="B29" s="217" t="s">
        <v>21</v>
      </c>
      <c r="C29" s="224">
        <v>300</v>
      </c>
      <c r="D29" s="220" t="s">
        <v>1</v>
      </c>
      <c r="E29" s="228"/>
      <c r="F29" s="225"/>
      <c r="G29" s="48">
        <f t="shared" si="3"/>
        <v>0</v>
      </c>
      <c r="H29" s="48">
        <f t="shared" si="4"/>
        <v>0</v>
      </c>
      <c r="I29" s="48">
        <f t="shared" si="5"/>
        <v>0</v>
      </c>
      <c r="J29" s="129"/>
    </row>
    <row r="30" spans="1:10" s="73" customFormat="1" ht="30" customHeight="1" x14ac:dyDescent="0.2">
      <c r="A30" s="244">
        <v>23</v>
      </c>
      <c r="B30" s="217" t="s">
        <v>87</v>
      </c>
      <c r="C30" s="224">
        <v>750</v>
      </c>
      <c r="D30" s="220" t="s">
        <v>1</v>
      </c>
      <c r="E30" s="228"/>
      <c r="F30" s="225"/>
      <c r="G30" s="48">
        <f t="shared" si="3"/>
        <v>0</v>
      </c>
      <c r="H30" s="48">
        <f t="shared" si="4"/>
        <v>0</v>
      </c>
      <c r="I30" s="48">
        <f t="shared" si="5"/>
        <v>0</v>
      </c>
      <c r="J30" s="129"/>
    </row>
    <row r="31" spans="1:10" s="73" customFormat="1" ht="30" customHeight="1" x14ac:dyDescent="0.2">
      <c r="A31" s="244">
        <v>24</v>
      </c>
      <c r="B31" s="217" t="s">
        <v>318</v>
      </c>
      <c r="C31" s="224">
        <v>20</v>
      </c>
      <c r="D31" s="220" t="s">
        <v>1</v>
      </c>
      <c r="E31" s="228"/>
      <c r="F31" s="225"/>
      <c r="G31" s="48">
        <f t="shared" si="3"/>
        <v>0</v>
      </c>
      <c r="H31" s="48">
        <f t="shared" si="4"/>
        <v>0</v>
      </c>
      <c r="I31" s="48">
        <f t="shared" si="5"/>
        <v>0</v>
      </c>
      <c r="J31" s="129"/>
    </row>
    <row r="32" spans="1:10" s="73" customFormat="1" ht="30" customHeight="1" x14ac:dyDescent="0.2">
      <c r="A32" s="244">
        <v>25</v>
      </c>
      <c r="B32" s="217" t="s">
        <v>258</v>
      </c>
      <c r="C32" s="224">
        <v>50</v>
      </c>
      <c r="D32" s="220" t="s">
        <v>1</v>
      </c>
      <c r="E32" s="228"/>
      <c r="F32" s="225"/>
      <c r="G32" s="48">
        <f t="shared" si="3"/>
        <v>0</v>
      </c>
      <c r="H32" s="48">
        <f t="shared" si="4"/>
        <v>0</v>
      </c>
      <c r="I32" s="48">
        <f t="shared" si="5"/>
        <v>0</v>
      </c>
      <c r="J32" s="129"/>
    </row>
    <row r="33" spans="1:10" s="73" customFormat="1" ht="30" customHeight="1" x14ac:dyDescent="0.2">
      <c r="A33" s="244">
        <v>26</v>
      </c>
      <c r="B33" s="217" t="s">
        <v>259</v>
      </c>
      <c r="C33" s="224">
        <v>50</v>
      </c>
      <c r="D33" s="220" t="s">
        <v>1</v>
      </c>
      <c r="E33" s="228"/>
      <c r="F33" s="225"/>
      <c r="G33" s="48">
        <f t="shared" si="3"/>
        <v>0</v>
      </c>
      <c r="H33" s="48">
        <f t="shared" si="4"/>
        <v>0</v>
      </c>
      <c r="I33" s="48">
        <f t="shared" si="5"/>
        <v>0</v>
      </c>
      <c r="J33" s="129"/>
    </row>
    <row r="34" spans="1:10" s="73" customFormat="1" ht="30" customHeight="1" x14ac:dyDescent="0.2">
      <c r="A34" s="244">
        <v>27</v>
      </c>
      <c r="B34" s="217" t="s">
        <v>260</v>
      </c>
      <c r="C34" s="224">
        <v>50</v>
      </c>
      <c r="D34" s="220" t="s">
        <v>1</v>
      </c>
      <c r="E34" s="228"/>
      <c r="F34" s="225"/>
      <c r="G34" s="48">
        <f t="shared" si="3"/>
        <v>0</v>
      </c>
      <c r="H34" s="48">
        <f t="shared" si="4"/>
        <v>0</v>
      </c>
      <c r="I34" s="48">
        <f t="shared" si="5"/>
        <v>0</v>
      </c>
      <c r="J34" s="129"/>
    </row>
    <row r="35" spans="1:10" s="73" customFormat="1" ht="24.75" customHeight="1" x14ac:dyDescent="0.2">
      <c r="A35" s="244">
        <v>28</v>
      </c>
      <c r="B35" s="217" t="s">
        <v>1019</v>
      </c>
      <c r="C35" s="224">
        <v>50</v>
      </c>
      <c r="D35" s="220" t="s">
        <v>1</v>
      </c>
      <c r="E35" s="228"/>
      <c r="F35" s="225"/>
      <c r="G35" s="48">
        <f t="shared" si="3"/>
        <v>0</v>
      </c>
      <c r="H35" s="48">
        <f t="shared" si="4"/>
        <v>0</v>
      </c>
      <c r="I35" s="48">
        <f t="shared" si="5"/>
        <v>0</v>
      </c>
      <c r="J35" s="129"/>
    </row>
    <row r="36" spans="1:10" s="73" customFormat="1" ht="30" customHeight="1" x14ac:dyDescent="0.2">
      <c r="A36" s="244">
        <v>29</v>
      </c>
      <c r="B36" s="217" t="s">
        <v>261</v>
      </c>
      <c r="C36" s="224">
        <v>50</v>
      </c>
      <c r="D36" s="220" t="s">
        <v>1</v>
      </c>
      <c r="E36" s="228"/>
      <c r="F36" s="225"/>
      <c r="G36" s="48">
        <f t="shared" si="3"/>
        <v>0</v>
      </c>
      <c r="H36" s="48">
        <f t="shared" si="4"/>
        <v>0</v>
      </c>
      <c r="I36" s="48">
        <f t="shared" si="5"/>
        <v>0</v>
      </c>
      <c r="J36" s="129"/>
    </row>
    <row r="37" spans="1:10" s="155" customFormat="1" ht="27" customHeight="1" x14ac:dyDescent="0.2">
      <c r="A37" s="244">
        <v>30</v>
      </c>
      <c r="B37" s="168" t="s">
        <v>917</v>
      </c>
      <c r="C37" s="151">
        <v>50</v>
      </c>
      <c r="D37" s="150" t="s">
        <v>1</v>
      </c>
      <c r="E37" s="101"/>
      <c r="F37" s="152"/>
      <c r="G37" s="48">
        <f t="shared" si="3"/>
        <v>0</v>
      </c>
      <c r="H37" s="48">
        <f t="shared" si="4"/>
        <v>0</v>
      </c>
      <c r="I37" s="48">
        <f t="shared" si="5"/>
        <v>0</v>
      </c>
      <c r="J37" s="154"/>
    </row>
    <row r="38" spans="1:10" s="155" customFormat="1" ht="27" customHeight="1" x14ac:dyDescent="0.2">
      <c r="A38" s="244">
        <v>31</v>
      </c>
      <c r="B38" s="168" t="s">
        <v>918</v>
      </c>
      <c r="C38" s="151">
        <v>30</v>
      </c>
      <c r="D38" s="150" t="s">
        <v>1</v>
      </c>
      <c r="E38" s="101"/>
      <c r="F38" s="152"/>
      <c r="G38" s="48">
        <f t="shared" si="3"/>
        <v>0</v>
      </c>
      <c r="H38" s="48">
        <f t="shared" si="4"/>
        <v>0</v>
      </c>
      <c r="I38" s="48">
        <f t="shared" si="5"/>
        <v>0</v>
      </c>
      <c r="J38" s="154"/>
    </row>
    <row r="39" spans="1:10" s="73" customFormat="1" ht="30" customHeight="1" x14ac:dyDescent="0.2">
      <c r="A39" s="244">
        <v>32</v>
      </c>
      <c r="B39" s="217" t="s">
        <v>264</v>
      </c>
      <c r="C39" s="224">
        <v>20</v>
      </c>
      <c r="D39" s="220" t="s">
        <v>1</v>
      </c>
      <c r="E39" s="228"/>
      <c r="F39" s="225"/>
      <c r="G39" s="48">
        <f t="shared" si="3"/>
        <v>0</v>
      </c>
      <c r="H39" s="48">
        <f t="shared" si="4"/>
        <v>0</v>
      </c>
      <c r="I39" s="48">
        <f t="shared" si="5"/>
        <v>0</v>
      </c>
      <c r="J39" s="129"/>
    </row>
    <row r="40" spans="1:10" s="73" customFormat="1" ht="20.100000000000001" customHeight="1" x14ac:dyDescent="0.2">
      <c r="A40" s="41"/>
      <c r="B40" s="42" t="s">
        <v>711</v>
      </c>
      <c r="C40" s="104" t="s">
        <v>8</v>
      </c>
      <c r="D40" s="104" t="s">
        <v>8</v>
      </c>
      <c r="E40" s="69"/>
      <c r="F40" s="33" t="s">
        <v>8</v>
      </c>
      <c r="G40" s="88">
        <f>SUM(G8:G39)</f>
        <v>0</v>
      </c>
      <c r="H40" s="88">
        <f t="shared" ref="H40:J40" si="6">SUM(H8:H39)</f>
        <v>0</v>
      </c>
      <c r="I40" s="88">
        <f t="shared" si="6"/>
        <v>0</v>
      </c>
      <c r="J40" s="89">
        <f t="shared" si="6"/>
        <v>0</v>
      </c>
    </row>
    <row r="41" spans="1:10" s="86" customFormat="1" ht="15" customHeight="1" x14ac:dyDescent="0.25">
      <c r="A41" s="361" t="s">
        <v>713</v>
      </c>
      <c r="B41" s="361"/>
      <c r="C41" s="361"/>
      <c r="D41" s="361"/>
      <c r="E41" s="361"/>
      <c r="F41" s="361"/>
      <c r="G41" s="361"/>
      <c r="H41" s="361"/>
      <c r="I41" s="361"/>
      <c r="J41" s="361"/>
    </row>
    <row r="42" spans="1:10" s="38" customFormat="1" ht="20.25" customHeight="1" x14ac:dyDescent="0.2">
      <c r="A42" s="150">
        <v>1</v>
      </c>
      <c r="B42" s="168" t="s">
        <v>715</v>
      </c>
      <c r="C42" s="151">
        <v>40</v>
      </c>
      <c r="D42" s="150" t="s">
        <v>1</v>
      </c>
      <c r="E42" s="101"/>
      <c r="F42" s="152"/>
      <c r="G42" s="153">
        <f t="shared" ref="G42" si="7">C42*ROUND(F42,4)</f>
        <v>0</v>
      </c>
      <c r="H42" s="153">
        <f t="shared" ref="H42" si="8">G42*0.095</f>
        <v>0</v>
      </c>
      <c r="I42" s="153">
        <f t="shared" ref="I42" si="9">G42+H42</f>
        <v>0</v>
      </c>
      <c r="J42" s="154"/>
    </row>
    <row r="43" spans="1:10" s="97" customFormat="1" ht="30" customHeight="1" x14ac:dyDescent="0.2">
      <c r="A43" s="98">
        <v>2</v>
      </c>
      <c r="B43" s="99" t="s">
        <v>230</v>
      </c>
      <c r="C43" s="100">
        <v>50</v>
      </c>
      <c r="D43" s="98" t="s">
        <v>1</v>
      </c>
      <c r="E43" s="101"/>
      <c r="F43" s="105"/>
      <c r="G43" s="153">
        <f t="shared" ref="G43:G70" si="10">C43*ROUND(F43,4)</f>
        <v>0</v>
      </c>
      <c r="H43" s="153">
        <f t="shared" ref="H43:H70" si="11">G43*0.095</f>
        <v>0</v>
      </c>
      <c r="I43" s="153">
        <f t="shared" ref="I43:I70" si="12">G43+H43</f>
        <v>0</v>
      </c>
      <c r="J43" s="108"/>
    </row>
    <row r="44" spans="1:10" s="97" customFormat="1" ht="30" customHeight="1" x14ac:dyDescent="0.2">
      <c r="A44" s="150">
        <v>3</v>
      </c>
      <c r="B44" s="99" t="s">
        <v>231</v>
      </c>
      <c r="C44" s="100">
        <v>20</v>
      </c>
      <c r="D44" s="98" t="s">
        <v>1</v>
      </c>
      <c r="E44" s="101"/>
      <c r="F44" s="105"/>
      <c r="G44" s="153">
        <f t="shared" si="10"/>
        <v>0</v>
      </c>
      <c r="H44" s="153">
        <f t="shared" si="11"/>
        <v>0</v>
      </c>
      <c r="I44" s="153">
        <f t="shared" si="12"/>
        <v>0</v>
      </c>
      <c r="J44" s="108"/>
    </row>
    <row r="45" spans="1:10" s="97" customFormat="1" ht="30" customHeight="1" x14ac:dyDescent="0.2">
      <c r="A45" s="98">
        <v>4</v>
      </c>
      <c r="B45" s="99" t="s">
        <v>716</v>
      </c>
      <c r="C45" s="100">
        <v>50</v>
      </c>
      <c r="D45" s="98" t="s">
        <v>1</v>
      </c>
      <c r="E45" s="101"/>
      <c r="F45" s="105"/>
      <c r="G45" s="153">
        <f t="shared" si="10"/>
        <v>0</v>
      </c>
      <c r="H45" s="153">
        <f t="shared" si="11"/>
        <v>0</v>
      </c>
      <c r="I45" s="153">
        <f t="shared" si="12"/>
        <v>0</v>
      </c>
      <c r="J45" s="108"/>
    </row>
    <row r="46" spans="1:10" s="97" customFormat="1" ht="24" customHeight="1" x14ac:dyDescent="0.2">
      <c r="A46" s="150">
        <v>5</v>
      </c>
      <c r="B46" s="99" t="s">
        <v>719</v>
      </c>
      <c r="C46" s="100">
        <v>250</v>
      </c>
      <c r="D46" s="98" t="s">
        <v>1</v>
      </c>
      <c r="E46" s="101"/>
      <c r="F46" s="105"/>
      <c r="G46" s="153">
        <f t="shared" si="10"/>
        <v>0</v>
      </c>
      <c r="H46" s="153">
        <f t="shared" si="11"/>
        <v>0</v>
      </c>
      <c r="I46" s="153">
        <f t="shared" si="12"/>
        <v>0</v>
      </c>
      <c r="J46" s="108"/>
    </row>
    <row r="47" spans="1:10" s="97" customFormat="1" ht="30" customHeight="1" x14ac:dyDescent="0.2">
      <c r="A47" s="98">
        <v>6</v>
      </c>
      <c r="B47" s="99" t="s">
        <v>720</v>
      </c>
      <c r="C47" s="100">
        <v>50</v>
      </c>
      <c r="D47" s="98" t="s">
        <v>1</v>
      </c>
      <c r="E47" s="101"/>
      <c r="F47" s="105"/>
      <c r="G47" s="153">
        <f t="shared" si="10"/>
        <v>0</v>
      </c>
      <c r="H47" s="153">
        <f t="shared" si="11"/>
        <v>0</v>
      </c>
      <c r="I47" s="153">
        <f t="shared" si="12"/>
        <v>0</v>
      </c>
      <c r="J47" s="108"/>
    </row>
    <row r="48" spans="1:10" s="97" customFormat="1" ht="30" customHeight="1" x14ac:dyDescent="0.2">
      <c r="A48" s="150">
        <v>7</v>
      </c>
      <c r="B48" s="99" t="s">
        <v>717</v>
      </c>
      <c r="C48" s="100">
        <v>500</v>
      </c>
      <c r="D48" s="98" t="s">
        <v>1</v>
      </c>
      <c r="E48" s="101"/>
      <c r="F48" s="105"/>
      <c r="G48" s="153">
        <f t="shared" si="10"/>
        <v>0</v>
      </c>
      <c r="H48" s="153">
        <f t="shared" si="11"/>
        <v>0</v>
      </c>
      <c r="I48" s="153">
        <f t="shared" si="12"/>
        <v>0</v>
      </c>
      <c r="J48" s="108"/>
    </row>
    <row r="49" spans="1:10" s="97" customFormat="1" ht="30" customHeight="1" x14ac:dyDescent="0.2">
      <c r="A49" s="98">
        <v>8</v>
      </c>
      <c r="B49" s="99" t="s">
        <v>718</v>
      </c>
      <c r="C49" s="100">
        <v>200</v>
      </c>
      <c r="D49" s="98" t="s">
        <v>1</v>
      </c>
      <c r="E49" s="101"/>
      <c r="F49" s="105"/>
      <c r="G49" s="153">
        <f t="shared" si="10"/>
        <v>0</v>
      </c>
      <c r="H49" s="153">
        <f t="shared" si="11"/>
        <v>0</v>
      </c>
      <c r="I49" s="153">
        <f t="shared" si="12"/>
        <v>0</v>
      </c>
      <c r="J49" s="108"/>
    </row>
    <row r="50" spans="1:10" s="97" customFormat="1" ht="40.5" x14ac:dyDescent="0.2">
      <c r="A50" s="150">
        <v>9</v>
      </c>
      <c r="B50" s="99" t="s">
        <v>721</v>
      </c>
      <c r="C50" s="100">
        <v>80</v>
      </c>
      <c r="D50" s="98" t="s">
        <v>1</v>
      </c>
      <c r="E50" s="106"/>
      <c r="F50" s="105"/>
      <c r="G50" s="153">
        <f t="shared" si="10"/>
        <v>0</v>
      </c>
      <c r="H50" s="153">
        <f t="shared" si="11"/>
        <v>0</v>
      </c>
      <c r="I50" s="153">
        <f t="shared" si="12"/>
        <v>0</v>
      </c>
      <c r="J50" s="108"/>
    </row>
    <row r="51" spans="1:10" s="97" customFormat="1" ht="30" customHeight="1" x14ac:dyDescent="0.2">
      <c r="A51" s="98">
        <v>10</v>
      </c>
      <c r="B51" s="99" t="s">
        <v>722</v>
      </c>
      <c r="C51" s="100">
        <v>30</v>
      </c>
      <c r="D51" s="98" t="s">
        <v>1</v>
      </c>
      <c r="E51" s="101"/>
      <c r="F51" s="105"/>
      <c r="G51" s="153">
        <f t="shared" si="10"/>
        <v>0</v>
      </c>
      <c r="H51" s="153">
        <f t="shared" si="11"/>
        <v>0</v>
      </c>
      <c r="I51" s="153">
        <f t="shared" si="12"/>
        <v>0</v>
      </c>
      <c r="J51" s="108"/>
    </row>
    <row r="52" spans="1:10" s="97" customFormat="1" ht="37.9" customHeight="1" x14ac:dyDescent="0.2">
      <c r="A52" s="150">
        <v>11</v>
      </c>
      <c r="B52" s="99" t="s">
        <v>723</v>
      </c>
      <c r="C52" s="100">
        <v>150</v>
      </c>
      <c r="D52" s="98" t="s">
        <v>1</v>
      </c>
      <c r="E52" s="101"/>
      <c r="F52" s="105"/>
      <c r="G52" s="153">
        <f t="shared" si="10"/>
        <v>0</v>
      </c>
      <c r="H52" s="153">
        <f t="shared" si="11"/>
        <v>0</v>
      </c>
      <c r="I52" s="153">
        <f t="shared" si="12"/>
        <v>0</v>
      </c>
      <c r="J52" s="108"/>
    </row>
    <row r="53" spans="1:10" s="97" customFormat="1" ht="30" customHeight="1" x14ac:dyDescent="0.2">
      <c r="A53" s="98">
        <v>12</v>
      </c>
      <c r="B53" s="99" t="s">
        <v>232</v>
      </c>
      <c r="C53" s="100">
        <v>100</v>
      </c>
      <c r="D53" s="98" t="s">
        <v>1</v>
      </c>
      <c r="E53" s="101"/>
      <c r="F53" s="105"/>
      <c r="G53" s="153">
        <f t="shared" si="10"/>
        <v>0</v>
      </c>
      <c r="H53" s="153">
        <f t="shared" si="11"/>
        <v>0</v>
      </c>
      <c r="I53" s="153">
        <f t="shared" si="12"/>
        <v>0</v>
      </c>
      <c r="J53" s="108"/>
    </row>
    <row r="54" spans="1:10" s="97" customFormat="1" ht="40.5" x14ac:dyDescent="0.2">
      <c r="A54" s="150">
        <v>13</v>
      </c>
      <c r="B54" s="217" t="s">
        <v>725</v>
      </c>
      <c r="C54" s="100">
        <v>50</v>
      </c>
      <c r="D54" s="98" t="s">
        <v>1</v>
      </c>
      <c r="E54" s="101"/>
      <c r="F54" s="105"/>
      <c r="G54" s="153">
        <f t="shared" si="10"/>
        <v>0</v>
      </c>
      <c r="H54" s="153">
        <f t="shared" si="11"/>
        <v>0</v>
      </c>
      <c r="I54" s="153">
        <f t="shared" si="12"/>
        <v>0</v>
      </c>
      <c r="J54" s="108"/>
    </row>
    <row r="55" spans="1:10" s="97" customFormat="1" ht="40.5" x14ac:dyDescent="0.2">
      <c r="A55" s="98">
        <v>14</v>
      </c>
      <c r="B55" s="99" t="s">
        <v>724</v>
      </c>
      <c r="C55" s="100">
        <v>80</v>
      </c>
      <c r="D55" s="98" t="s">
        <v>1</v>
      </c>
      <c r="E55" s="101"/>
      <c r="F55" s="105"/>
      <c r="G55" s="153">
        <f t="shared" si="10"/>
        <v>0</v>
      </c>
      <c r="H55" s="153">
        <f t="shared" si="11"/>
        <v>0</v>
      </c>
      <c r="I55" s="153">
        <f t="shared" si="12"/>
        <v>0</v>
      </c>
      <c r="J55" s="108"/>
    </row>
    <row r="56" spans="1:10" s="97" customFormat="1" ht="42" customHeight="1" x14ac:dyDescent="0.2">
      <c r="A56" s="150">
        <v>15</v>
      </c>
      <c r="B56" s="99" t="s">
        <v>385</v>
      </c>
      <c r="C56" s="100">
        <v>30</v>
      </c>
      <c r="D56" s="98" t="s">
        <v>1</v>
      </c>
      <c r="E56" s="101"/>
      <c r="F56" s="105"/>
      <c r="G56" s="153">
        <f t="shared" si="10"/>
        <v>0</v>
      </c>
      <c r="H56" s="153">
        <f t="shared" si="11"/>
        <v>0</v>
      </c>
      <c r="I56" s="153">
        <f t="shared" si="12"/>
        <v>0</v>
      </c>
      <c r="J56" s="108"/>
    </row>
    <row r="57" spans="1:10" s="97" customFormat="1" ht="40.5" x14ac:dyDescent="0.2">
      <c r="A57" s="98">
        <v>16</v>
      </c>
      <c r="B57" s="99" t="s">
        <v>384</v>
      </c>
      <c r="C57" s="100">
        <v>450</v>
      </c>
      <c r="D57" s="98" t="s">
        <v>1</v>
      </c>
      <c r="E57" s="101"/>
      <c r="F57" s="105"/>
      <c r="G57" s="153">
        <f t="shared" si="10"/>
        <v>0</v>
      </c>
      <c r="H57" s="153">
        <f t="shared" si="11"/>
        <v>0</v>
      </c>
      <c r="I57" s="153">
        <f t="shared" si="12"/>
        <v>0</v>
      </c>
      <c r="J57" s="108"/>
    </row>
    <row r="58" spans="1:10" s="97" customFormat="1" ht="40.5" x14ac:dyDescent="0.2">
      <c r="A58" s="150">
        <v>17</v>
      </c>
      <c r="B58" s="99" t="s">
        <v>386</v>
      </c>
      <c r="C58" s="100">
        <v>10</v>
      </c>
      <c r="D58" s="98" t="s">
        <v>1</v>
      </c>
      <c r="E58" s="101"/>
      <c r="F58" s="105"/>
      <c r="G58" s="153">
        <f t="shared" si="10"/>
        <v>0</v>
      </c>
      <c r="H58" s="153">
        <f t="shared" si="11"/>
        <v>0</v>
      </c>
      <c r="I58" s="153">
        <f t="shared" si="12"/>
        <v>0</v>
      </c>
      <c r="J58" s="108"/>
    </row>
    <row r="59" spans="1:10" s="97" customFormat="1" ht="30" customHeight="1" x14ac:dyDescent="0.2">
      <c r="A59" s="98">
        <v>18</v>
      </c>
      <c r="B59" s="99" t="s">
        <v>387</v>
      </c>
      <c r="C59" s="100">
        <v>10</v>
      </c>
      <c r="D59" s="98" t="s">
        <v>1</v>
      </c>
      <c r="E59" s="101"/>
      <c r="F59" s="105"/>
      <c r="G59" s="153">
        <f t="shared" si="10"/>
        <v>0</v>
      </c>
      <c r="H59" s="153">
        <f t="shared" si="11"/>
        <v>0</v>
      </c>
      <c r="I59" s="153">
        <f t="shared" si="12"/>
        <v>0</v>
      </c>
      <c r="J59" s="108"/>
    </row>
    <row r="60" spans="1:10" s="97" customFormat="1" ht="30" customHeight="1" x14ac:dyDescent="0.2">
      <c r="A60" s="150">
        <v>19</v>
      </c>
      <c r="B60" s="99" t="s">
        <v>728</v>
      </c>
      <c r="C60" s="100">
        <v>15</v>
      </c>
      <c r="D60" s="98" t="s">
        <v>1</v>
      </c>
      <c r="E60" s="101"/>
      <c r="F60" s="105"/>
      <c r="G60" s="153">
        <f t="shared" si="10"/>
        <v>0</v>
      </c>
      <c r="H60" s="153">
        <f t="shared" si="11"/>
        <v>0</v>
      </c>
      <c r="I60" s="153">
        <f t="shared" si="12"/>
        <v>0</v>
      </c>
      <c r="J60" s="108"/>
    </row>
    <row r="61" spans="1:10" s="97" customFormat="1" ht="30" customHeight="1" x14ac:dyDescent="0.2">
      <c r="A61" s="98">
        <v>20</v>
      </c>
      <c r="B61" s="99" t="s">
        <v>729</v>
      </c>
      <c r="C61" s="100">
        <v>15</v>
      </c>
      <c r="D61" s="98" t="s">
        <v>1</v>
      </c>
      <c r="E61" s="101"/>
      <c r="F61" s="105"/>
      <c r="G61" s="153">
        <f t="shared" si="10"/>
        <v>0</v>
      </c>
      <c r="H61" s="153">
        <f t="shared" si="11"/>
        <v>0</v>
      </c>
      <c r="I61" s="153">
        <f t="shared" si="12"/>
        <v>0</v>
      </c>
      <c r="J61" s="108"/>
    </row>
    <row r="62" spans="1:10" s="97" customFormat="1" ht="30" customHeight="1" x14ac:dyDescent="0.2">
      <c r="A62" s="150">
        <v>21</v>
      </c>
      <c r="B62" s="99" t="s">
        <v>730</v>
      </c>
      <c r="C62" s="100">
        <v>5</v>
      </c>
      <c r="D62" s="98" t="s">
        <v>1</v>
      </c>
      <c r="E62" s="101"/>
      <c r="F62" s="105"/>
      <c r="G62" s="153">
        <f t="shared" si="10"/>
        <v>0</v>
      </c>
      <c r="H62" s="153">
        <f t="shared" si="11"/>
        <v>0</v>
      </c>
      <c r="I62" s="153">
        <f t="shared" si="12"/>
        <v>0</v>
      </c>
      <c r="J62" s="108"/>
    </row>
    <row r="63" spans="1:10" s="38" customFormat="1" ht="20.100000000000001" customHeight="1" x14ac:dyDescent="0.2">
      <c r="A63" s="98">
        <v>22</v>
      </c>
      <c r="B63" s="59" t="s">
        <v>314</v>
      </c>
      <c r="C63" s="98">
        <v>15</v>
      </c>
      <c r="D63" s="98" t="s">
        <v>1</v>
      </c>
      <c r="E63" s="101"/>
      <c r="F63" s="82"/>
      <c r="G63" s="153">
        <f t="shared" si="10"/>
        <v>0</v>
      </c>
      <c r="H63" s="153">
        <f t="shared" si="11"/>
        <v>0</v>
      </c>
      <c r="I63" s="153">
        <f t="shared" si="12"/>
        <v>0</v>
      </c>
      <c r="J63" s="108"/>
    </row>
    <row r="64" spans="1:10" s="97" customFormat="1" ht="30" customHeight="1" x14ac:dyDescent="0.2">
      <c r="A64" s="150">
        <v>23</v>
      </c>
      <c r="B64" s="99" t="s">
        <v>825</v>
      </c>
      <c r="C64" s="100">
        <v>30</v>
      </c>
      <c r="D64" s="98" t="s">
        <v>1</v>
      </c>
      <c r="E64" s="101"/>
      <c r="F64" s="105"/>
      <c r="G64" s="153">
        <f t="shared" si="10"/>
        <v>0</v>
      </c>
      <c r="H64" s="153">
        <f t="shared" si="11"/>
        <v>0</v>
      </c>
      <c r="I64" s="153">
        <f t="shared" si="12"/>
        <v>0</v>
      </c>
      <c r="J64" s="108"/>
    </row>
    <row r="65" spans="1:10" s="73" customFormat="1" ht="20.100000000000001" customHeight="1" x14ac:dyDescent="0.2">
      <c r="A65" s="98">
        <v>24</v>
      </c>
      <c r="B65" s="41" t="s">
        <v>45</v>
      </c>
      <c r="C65" s="224">
        <v>550</v>
      </c>
      <c r="D65" s="220" t="s">
        <v>1</v>
      </c>
      <c r="E65" s="228"/>
      <c r="F65" s="225"/>
      <c r="G65" s="153">
        <f t="shared" si="10"/>
        <v>0</v>
      </c>
      <c r="H65" s="153">
        <f t="shared" si="11"/>
        <v>0</v>
      </c>
      <c r="I65" s="153">
        <f t="shared" si="12"/>
        <v>0</v>
      </c>
      <c r="J65" s="108"/>
    </row>
    <row r="66" spans="1:10" s="73" customFormat="1" ht="20.100000000000001" customHeight="1" x14ac:dyDescent="0.2">
      <c r="A66" s="150">
        <v>25</v>
      </c>
      <c r="B66" s="41" t="s">
        <v>371</v>
      </c>
      <c r="C66" s="224">
        <v>560</v>
      </c>
      <c r="D66" s="220" t="s">
        <v>1</v>
      </c>
      <c r="E66" s="228"/>
      <c r="F66" s="225"/>
      <c r="G66" s="153">
        <f t="shared" si="10"/>
        <v>0</v>
      </c>
      <c r="H66" s="153">
        <f t="shared" si="11"/>
        <v>0</v>
      </c>
      <c r="I66" s="153">
        <f t="shared" si="12"/>
        <v>0</v>
      </c>
      <c r="J66" s="108"/>
    </row>
    <row r="67" spans="1:10" customFormat="1" x14ac:dyDescent="0.25">
      <c r="A67" s="98">
        <v>26</v>
      </c>
      <c r="B67" s="168" t="s">
        <v>726</v>
      </c>
      <c r="C67" s="151">
        <v>30</v>
      </c>
      <c r="D67" s="150" t="s">
        <v>1</v>
      </c>
      <c r="E67" s="101"/>
      <c r="F67" s="152"/>
      <c r="G67" s="153">
        <f t="shared" si="10"/>
        <v>0</v>
      </c>
      <c r="H67" s="153">
        <f t="shared" si="11"/>
        <v>0</v>
      </c>
      <c r="I67" s="153">
        <f t="shared" si="12"/>
        <v>0</v>
      </c>
      <c r="J67" s="154"/>
    </row>
    <row r="68" spans="1:10" s="73" customFormat="1" ht="18" customHeight="1" x14ac:dyDescent="0.2">
      <c r="A68" s="150">
        <v>27</v>
      </c>
      <c r="B68" s="41" t="s">
        <v>98</v>
      </c>
      <c r="C68" s="224">
        <v>200</v>
      </c>
      <c r="D68" s="220" t="s">
        <v>1</v>
      </c>
      <c r="E68" s="228"/>
      <c r="F68" s="225"/>
      <c r="G68" s="153">
        <f t="shared" si="10"/>
        <v>0</v>
      </c>
      <c r="H68" s="153">
        <f t="shared" si="11"/>
        <v>0</v>
      </c>
      <c r="I68" s="153">
        <f t="shared" si="12"/>
        <v>0</v>
      </c>
      <c r="J68" s="108"/>
    </row>
    <row r="69" spans="1:10" s="73" customFormat="1" ht="18" customHeight="1" x14ac:dyDescent="0.2">
      <c r="A69" s="98">
        <v>28</v>
      </c>
      <c r="B69" s="41" t="s">
        <v>402</v>
      </c>
      <c r="C69" s="224">
        <v>100</v>
      </c>
      <c r="D69" s="220" t="s">
        <v>1</v>
      </c>
      <c r="E69" s="228"/>
      <c r="F69" s="225"/>
      <c r="G69" s="153">
        <f t="shared" si="10"/>
        <v>0</v>
      </c>
      <c r="H69" s="153">
        <f t="shared" si="11"/>
        <v>0</v>
      </c>
      <c r="I69" s="153">
        <f t="shared" si="12"/>
        <v>0</v>
      </c>
      <c r="J69" s="108"/>
    </row>
    <row r="70" spans="1:10" customFormat="1" x14ac:dyDescent="0.25">
      <c r="A70" s="150">
        <v>29</v>
      </c>
      <c r="B70" s="165" t="s">
        <v>727</v>
      </c>
      <c r="C70" s="151">
        <v>20</v>
      </c>
      <c r="D70" s="150" t="s">
        <v>1</v>
      </c>
      <c r="E70" s="101"/>
      <c r="F70" s="152"/>
      <c r="G70" s="153">
        <f t="shared" si="10"/>
        <v>0</v>
      </c>
      <c r="H70" s="153">
        <f t="shared" si="11"/>
        <v>0</v>
      </c>
      <c r="I70" s="153">
        <f t="shared" si="12"/>
        <v>0</v>
      </c>
      <c r="J70" s="154"/>
    </row>
    <row r="71" spans="1:10" s="97" customFormat="1" ht="13.5" x14ac:dyDescent="0.2">
      <c r="A71" s="30"/>
      <c r="B71" s="31" t="s">
        <v>714</v>
      </c>
      <c r="C71" s="104" t="s">
        <v>8</v>
      </c>
      <c r="D71" s="104" t="s">
        <v>8</v>
      </c>
      <c r="E71" s="104" t="s">
        <v>8</v>
      </c>
      <c r="F71" s="33" t="s">
        <v>8</v>
      </c>
      <c r="G71" s="34">
        <f>SUM(G42:G70)</f>
        <v>0</v>
      </c>
      <c r="H71" s="34">
        <f>SUM(H42:H70)</f>
        <v>0</v>
      </c>
      <c r="I71" s="34">
        <f>SUM(I42:I70)</f>
        <v>0</v>
      </c>
      <c r="J71" s="35">
        <f>SUM(J43:J59)</f>
        <v>0</v>
      </c>
    </row>
    <row r="72" spans="1:10" x14ac:dyDescent="0.25">
      <c r="A72" s="338" t="s">
        <v>957</v>
      </c>
      <c r="B72" s="339"/>
      <c r="C72" s="339"/>
      <c r="D72" s="339"/>
      <c r="E72" s="339"/>
      <c r="F72" s="339"/>
      <c r="G72" s="339"/>
      <c r="H72" s="339"/>
      <c r="I72" s="339"/>
      <c r="J72" s="339"/>
    </row>
    <row r="73" spans="1:10" ht="48" customHeight="1" x14ac:dyDescent="0.25">
      <c r="A73" s="244">
        <v>1</v>
      </c>
      <c r="B73" s="217" t="s">
        <v>940</v>
      </c>
      <c r="C73" s="224">
        <v>350</v>
      </c>
      <c r="D73" s="220" t="s">
        <v>1</v>
      </c>
      <c r="E73" s="207"/>
      <c r="F73" s="207"/>
      <c r="G73" s="48">
        <f t="shared" ref="G73" si="13">C73*ROUND(F73,4)</f>
        <v>0</v>
      </c>
      <c r="H73" s="48">
        <f t="shared" ref="H73" si="14">G73*0.095</f>
        <v>0</v>
      </c>
      <c r="I73" s="48">
        <f t="shared" ref="I73" si="15">G73+H73</f>
        <v>0</v>
      </c>
      <c r="J73" s="129"/>
    </row>
    <row r="74" spans="1:10" ht="49.5" customHeight="1" x14ac:dyDescent="0.25">
      <c r="A74" s="203">
        <v>2</v>
      </c>
      <c r="B74" s="168" t="s">
        <v>942</v>
      </c>
      <c r="C74" s="151">
        <v>20</v>
      </c>
      <c r="D74" s="150" t="s">
        <v>1</v>
      </c>
      <c r="E74" s="101"/>
      <c r="F74" s="152"/>
      <c r="G74" s="48">
        <f t="shared" ref="G74:G131" si="16">C74*ROUND(F74,4)</f>
        <v>0</v>
      </c>
      <c r="H74" s="48">
        <f t="shared" ref="H74:H131" si="17">G74*0.095</f>
        <v>0</v>
      </c>
      <c r="I74" s="48">
        <f t="shared" ref="I74:I131" si="18">G74+H74</f>
        <v>0</v>
      </c>
      <c r="J74" s="154"/>
    </row>
    <row r="75" spans="1:10" ht="64.5" customHeight="1" x14ac:dyDescent="0.25">
      <c r="A75" s="244">
        <v>3</v>
      </c>
      <c r="B75" s="221" t="s">
        <v>1103</v>
      </c>
      <c r="C75" s="210">
        <v>540</v>
      </c>
      <c r="D75" s="244" t="s">
        <v>1</v>
      </c>
      <c r="E75" s="261"/>
      <c r="F75" s="261"/>
      <c r="G75" s="48">
        <f t="shared" si="16"/>
        <v>0</v>
      </c>
      <c r="H75" s="48">
        <f t="shared" si="17"/>
        <v>0</v>
      </c>
      <c r="I75" s="48">
        <f t="shared" si="18"/>
        <v>0</v>
      </c>
      <c r="J75" s="129"/>
    </row>
    <row r="76" spans="1:10" ht="42.75" customHeight="1" x14ac:dyDescent="0.25">
      <c r="A76" s="203">
        <v>4</v>
      </c>
      <c r="B76" s="187" t="s">
        <v>1108</v>
      </c>
      <c r="C76" s="151">
        <v>50</v>
      </c>
      <c r="D76" s="150" t="s">
        <v>1</v>
      </c>
      <c r="E76" s="101"/>
      <c r="F76" s="152"/>
      <c r="G76" s="48">
        <f t="shared" si="16"/>
        <v>0</v>
      </c>
      <c r="H76" s="48">
        <f t="shared" si="17"/>
        <v>0</v>
      </c>
      <c r="I76" s="48">
        <f t="shared" si="18"/>
        <v>0</v>
      </c>
      <c r="J76" s="154"/>
    </row>
    <row r="77" spans="1:10" ht="27" x14ac:dyDescent="0.25">
      <c r="A77" s="244">
        <v>5</v>
      </c>
      <c r="B77" s="168" t="s">
        <v>941</v>
      </c>
      <c r="C77" s="151">
        <v>50</v>
      </c>
      <c r="D77" s="150" t="s">
        <v>1</v>
      </c>
      <c r="E77" s="101"/>
      <c r="F77" s="152"/>
      <c r="G77" s="48">
        <f t="shared" si="16"/>
        <v>0</v>
      </c>
      <c r="H77" s="48">
        <f t="shared" si="17"/>
        <v>0</v>
      </c>
      <c r="I77" s="48">
        <f t="shared" si="18"/>
        <v>0</v>
      </c>
      <c r="J77" s="154"/>
    </row>
    <row r="78" spans="1:10" ht="40.5" x14ac:dyDescent="0.25">
      <c r="A78" s="203">
        <v>6</v>
      </c>
      <c r="B78" s="229" t="s">
        <v>958</v>
      </c>
      <c r="C78" s="224">
        <v>250</v>
      </c>
      <c r="D78" s="220" t="s">
        <v>1</v>
      </c>
      <c r="E78" s="207"/>
      <c r="F78" s="207"/>
      <c r="G78" s="48">
        <f t="shared" si="16"/>
        <v>0</v>
      </c>
      <c r="H78" s="48">
        <f t="shared" si="17"/>
        <v>0</v>
      </c>
      <c r="I78" s="48">
        <f t="shared" si="18"/>
        <v>0</v>
      </c>
      <c r="J78" s="129"/>
    </row>
    <row r="79" spans="1:10" ht="40.5" x14ac:dyDescent="0.25">
      <c r="A79" s="244">
        <v>7</v>
      </c>
      <c r="B79" s="229" t="s">
        <v>959</v>
      </c>
      <c r="C79" s="224">
        <v>250</v>
      </c>
      <c r="D79" s="220" t="s">
        <v>1</v>
      </c>
      <c r="E79" s="207"/>
      <c r="F79" s="207"/>
      <c r="G79" s="48">
        <f t="shared" si="16"/>
        <v>0</v>
      </c>
      <c r="H79" s="48">
        <f t="shared" si="17"/>
        <v>0</v>
      </c>
      <c r="I79" s="48">
        <f t="shared" si="18"/>
        <v>0</v>
      </c>
      <c r="J79" s="129"/>
    </row>
    <row r="80" spans="1:10" ht="40.5" x14ac:dyDescent="0.25">
      <c r="A80" s="203">
        <v>8</v>
      </c>
      <c r="B80" s="229" t="s">
        <v>960</v>
      </c>
      <c r="C80" s="224">
        <v>250</v>
      </c>
      <c r="D80" s="220" t="s">
        <v>1</v>
      </c>
      <c r="E80" s="228"/>
      <c r="F80" s="225"/>
      <c r="G80" s="48">
        <f t="shared" si="16"/>
        <v>0</v>
      </c>
      <c r="H80" s="48">
        <f t="shared" si="17"/>
        <v>0</v>
      </c>
      <c r="I80" s="48">
        <f t="shared" si="18"/>
        <v>0</v>
      </c>
      <c r="J80" s="129"/>
    </row>
    <row r="81" spans="1:10" ht="27" x14ac:dyDescent="0.25">
      <c r="A81" s="244">
        <v>9</v>
      </c>
      <c r="B81" s="41" t="s">
        <v>1028</v>
      </c>
      <c r="C81" s="220">
        <v>200</v>
      </c>
      <c r="D81" s="220" t="s">
        <v>1</v>
      </c>
      <c r="E81" s="228"/>
      <c r="F81" s="208"/>
      <c r="G81" s="48">
        <f t="shared" si="16"/>
        <v>0</v>
      </c>
      <c r="H81" s="48">
        <f t="shared" si="17"/>
        <v>0</v>
      </c>
      <c r="I81" s="48">
        <f t="shared" si="18"/>
        <v>0</v>
      </c>
      <c r="J81" s="129"/>
    </row>
    <row r="82" spans="1:10" ht="27" x14ac:dyDescent="0.25">
      <c r="A82" s="203">
        <v>10</v>
      </c>
      <c r="B82" s="41" t="s">
        <v>961</v>
      </c>
      <c r="C82" s="220">
        <v>200</v>
      </c>
      <c r="D82" s="220" t="s">
        <v>1</v>
      </c>
      <c r="E82" s="228"/>
      <c r="F82" s="81"/>
      <c r="G82" s="48">
        <f t="shared" si="16"/>
        <v>0</v>
      </c>
      <c r="H82" s="48">
        <f t="shared" si="17"/>
        <v>0</v>
      </c>
      <c r="I82" s="48">
        <f t="shared" si="18"/>
        <v>0</v>
      </c>
      <c r="J82" s="129"/>
    </row>
    <row r="83" spans="1:10" ht="40.5" x14ac:dyDescent="0.25">
      <c r="A83" s="244">
        <v>11</v>
      </c>
      <c r="B83" s="217" t="s">
        <v>962</v>
      </c>
      <c r="C83" s="224">
        <v>300</v>
      </c>
      <c r="D83" s="220" t="s">
        <v>1</v>
      </c>
      <c r="E83" s="228"/>
      <c r="F83" s="225"/>
      <c r="G83" s="48">
        <f t="shared" si="16"/>
        <v>0</v>
      </c>
      <c r="H83" s="48">
        <f t="shared" si="17"/>
        <v>0</v>
      </c>
      <c r="I83" s="48">
        <f t="shared" si="18"/>
        <v>0</v>
      </c>
      <c r="J83" s="129"/>
    </row>
    <row r="84" spans="1:10" ht="40.5" x14ac:dyDescent="0.25">
      <c r="A84" s="203">
        <v>12</v>
      </c>
      <c r="B84" s="217" t="s">
        <v>946</v>
      </c>
      <c r="C84" s="224">
        <v>300</v>
      </c>
      <c r="D84" s="220" t="s">
        <v>1</v>
      </c>
      <c r="E84" s="228"/>
      <c r="F84" s="225"/>
      <c r="G84" s="48">
        <f t="shared" si="16"/>
        <v>0</v>
      </c>
      <c r="H84" s="48">
        <f t="shared" si="17"/>
        <v>0</v>
      </c>
      <c r="I84" s="48">
        <f t="shared" si="18"/>
        <v>0</v>
      </c>
      <c r="J84" s="129"/>
    </row>
    <row r="85" spans="1:10" ht="40.5" x14ac:dyDescent="0.25">
      <c r="A85" s="244">
        <v>13</v>
      </c>
      <c r="B85" s="217" t="s">
        <v>949</v>
      </c>
      <c r="C85" s="224">
        <v>300</v>
      </c>
      <c r="D85" s="220" t="s">
        <v>1</v>
      </c>
      <c r="E85" s="228"/>
      <c r="F85" s="225"/>
      <c r="G85" s="48">
        <f t="shared" si="16"/>
        <v>0</v>
      </c>
      <c r="H85" s="48">
        <f t="shared" si="17"/>
        <v>0</v>
      </c>
      <c r="I85" s="48">
        <f t="shared" si="18"/>
        <v>0</v>
      </c>
      <c r="J85" s="129"/>
    </row>
    <row r="86" spans="1:10" ht="40.5" x14ac:dyDescent="0.25">
      <c r="A86" s="203">
        <v>14</v>
      </c>
      <c r="B86" s="168" t="s">
        <v>948</v>
      </c>
      <c r="C86" s="151">
        <v>100</v>
      </c>
      <c r="D86" s="150" t="s">
        <v>1</v>
      </c>
      <c r="E86" s="101"/>
      <c r="F86" s="152"/>
      <c r="G86" s="48">
        <f t="shared" si="16"/>
        <v>0</v>
      </c>
      <c r="H86" s="48">
        <f t="shared" si="17"/>
        <v>0</v>
      </c>
      <c r="I86" s="48">
        <f t="shared" si="18"/>
        <v>0</v>
      </c>
      <c r="J86" s="154"/>
    </row>
    <row r="87" spans="1:10" ht="27" x14ac:dyDescent="0.25">
      <c r="A87" s="244">
        <v>15</v>
      </c>
      <c r="B87" s="168" t="s">
        <v>947</v>
      </c>
      <c r="C87" s="151">
        <v>210</v>
      </c>
      <c r="D87" s="150" t="s">
        <v>1</v>
      </c>
      <c r="E87" s="101"/>
      <c r="F87" s="152"/>
      <c r="G87" s="48">
        <f t="shared" si="16"/>
        <v>0</v>
      </c>
      <c r="H87" s="48">
        <f t="shared" si="17"/>
        <v>0</v>
      </c>
      <c r="I87" s="48">
        <f t="shared" si="18"/>
        <v>0</v>
      </c>
      <c r="J87" s="154"/>
    </row>
    <row r="88" spans="1:10" x14ac:dyDescent="0.25">
      <c r="A88" s="203">
        <v>16</v>
      </c>
      <c r="B88" s="229" t="s">
        <v>963</v>
      </c>
      <c r="C88" s="232">
        <v>50</v>
      </c>
      <c r="D88" s="232" t="s">
        <v>1</v>
      </c>
      <c r="E88" s="228"/>
      <c r="F88" s="228"/>
      <c r="G88" s="48">
        <f t="shared" si="16"/>
        <v>0</v>
      </c>
      <c r="H88" s="48">
        <f t="shared" si="17"/>
        <v>0</v>
      </c>
      <c r="I88" s="48">
        <f t="shared" si="18"/>
        <v>0</v>
      </c>
      <c r="J88" s="209"/>
    </row>
    <row r="89" spans="1:10" ht="27" x14ac:dyDescent="0.25">
      <c r="A89" s="244">
        <v>17</v>
      </c>
      <c r="B89" s="216" t="s">
        <v>950</v>
      </c>
      <c r="C89" s="151">
        <v>10</v>
      </c>
      <c r="D89" s="150" t="s">
        <v>1</v>
      </c>
      <c r="E89" s="101"/>
      <c r="F89" s="152"/>
      <c r="G89" s="48">
        <f t="shared" si="16"/>
        <v>0</v>
      </c>
      <c r="H89" s="48">
        <f t="shared" si="17"/>
        <v>0</v>
      </c>
      <c r="I89" s="48">
        <f t="shared" si="18"/>
        <v>0</v>
      </c>
      <c r="J89" s="154"/>
    </row>
    <row r="90" spans="1:10" x14ac:dyDescent="0.25">
      <c r="A90" s="203">
        <v>18</v>
      </c>
      <c r="B90" s="229" t="s">
        <v>964</v>
      </c>
      <c r="C90" s="224">
        <v>30</v>
      </c>
      <c r="D90" s="220" t="s">
        <v>1</v>
      </c>
      <c r="E90" s="228"/>
      <c r="F90" s="225"/>
      <c r="G90" s="48">
        <f t="shared" si="16"/>
        <v>0</v>
      </c>
      <c r="H90" s="48">
        <f t="shared" si="17"/>
        <v>0</v>
      </c>
      <c r="I90" s="48">
        <f t="shared" si="18"/>
        <v>0</v>
      </c>
      <c r="J90" s="129"/>
    </row>
    <row r="91" spans="1:10" ht="27" x14ac:dyDescent="0.25">
      <c r="A91" s="244">
        <v>19</v>
      </c>
      <c r="B91" s="216" t="s">
        <v>1072</v>
      </c>
      <c r="C91" s="151">
        <v>10</v>
      </c>
      <c r="D91" s="150" t="s">
        <v>1</v>
      </c>
      <c r="E91" s="101"/>
      <c r="F91" s="152"/>
      <c r="G91" s="48">
        <f t="shared" si="16"/>
        <v>0</v>
      </c>
      <c r="H91" s="48">
        <f t="shared" si="17"/>
        <v>0</v>
      </c>
      <c r="I91" s="48">
        <f t="shared" si="18"/>
        <v>0</v>
      </c>
      <c r="J91" s="154"/>
    </row>
    <row r="92" spans="1:10" ht="54" x14ac:dyDescent="0.25">
      <c r="A92" s="203">
        <v>20</v>
      </c>
      <c r="B92" s="221" t="s">
        <v>951</v>
      </c>
      <c r="C92" s="224">
        <v>550</v>
      </c>
      <c r="D92" s="220" t="s">
        <v>1</v>
      </c>
      <c r="E92" s="228"/>
      <c r="F92" s="225"/>
      <c r="G92" s="48">
        <f t="shared" si="16"/>
        <v>0</v>
      </c>
      <c r="H92" s="48">
        <f t="shared" si="17"/>
        <v>0</v>
      </c>
      <c r="I92" s="48">
        <f t="shared" si="18"/>
        <v>0</v>
      </c>
      <c r="J92" s="129"/>
    </row>
    <row r="93" spans="1:10" ht="54" x14ac:dyDescent="0.25">
      <c r="A93" s="244">
        <v>21</v>
      </c>
      <c r="B93" s="221" t="s">
        <v>965</v>
      </c>
      <c r="C93" s="224">
        <v>200</v>
      </c>
      <c r="D93" s="220" t="s">
        <v>1</v>
      </c>
      <c r="E93" s="228"/>
      <c r="F93" s="225"/>
      <c r="G93" s="48">
        <f t="shared" si="16"/>
        <v>0</v>
      </c>
      <c r="H93" s="48">
        <f t="shared" si="17"/>
        <v>0</v>
      </c>
      <c r="I93" s="48">
        <f t="shared" si="18"/>
        <v>0</v>
      </c>
      <c r="J93" s="129"/>
    </row>
    <row r="94" spans="1:10" ht="40.5" x14ac:dyDescent="0.25">
      <c r="A94" s="203">
        <v>22</v>
      </c>
      <c r="B94" s="221" t="s">
        <v>966</v>
      </c>
      <c r="C94" s="224">
        <v>1500</v>
      </c>
      <c r="D94" s="220" t="s">
        <v>1</v>
      </c>
      <c r="E94" s="228"/>
      <c r="F94" s="225"/>
      <c r="G94" s="48">
        <f t="shared" si="16"/>
        <v>0</v>
      </c>
      <c r="H94" s="48">
        <f t="shared" si="17"/>
        <v>0</v>
      </c>
      <c r="I94" s="48">
        <f t="shared" si="18"/>
        <v>0</v>
      </c>
      <c r="J94" s="129"/>
    </row>
    <row r="95" spans="1:10" ht="40.5" x14ac:dyDescent="0.25">
      <c r="A95" s="244">
        <v>23</v>
      </c>
      <c r="B95" s="221" t="s">
        <v>1073</v>
      </c>
      <c r="C95" s="224">
        <v>120</v>
      </c>
      <c r="D95" s="220" t="s">
        <v>1</v>
      </c>
      <c r="E95" s="228"/>
      <c r="F95" s="225"/>
      <c r="G95" s="48">
        <f t="shared" si="16"/>
        <v>0</v>
      </c>
      <c r="H95" s="48">
        <f t="shared" si="17"/>
        <v>0</v>
      </c>
      <c r="I95" s="48">
        <f t="shared" si="18"/>
        <v>0</v>
      </c>
      <c r="J95" s="129"/>
    </row>
    <row r="96" spans="1:10" ht="54" x14ac:dyDescent="0.25">
      <c r="A96" s="203">
        <v>24</v>
      </c>
      <c r="B96" s="221" t="s">
        <v>952</v>
      </c>
      <c r="C96" s="224">
        <v>500</v>
      </c>
      <c r="D96" s="220" t="s">
        <v>1</v>
      </c>
      <c r="E96" s="228"/>
      <c r="F96" s="225"/>
      <c r="G96" s="48">
        <f t="shared" si="16"/>
        <v>0</v>
      </c>
      <c r="H96" s="48">
        <f t="shared" si="17"/>
        <v>0</v>
      </c>
      <c r="I96" s="48">
        <f t="shared" si="18"/>
        <v>0</v>
      </c>
      <c r="J96" s="129"/>
    </row>
    <row r="97" spans="1:10" ht="27" x14ac:dyDescent="0.25">
      <c r="A97" s="244">
        <v>25</v>
      </c>
      <c r="B97" s="217" t="s">
        <v>967</v>
      </c>
      <c r="C97" s="224">
        <v>80</v>
      </c>
      <c r="D97" s="220" t="s">
        <v>1</v>
      </c>
      <c r="E97" s="228"/>
      <c r="F97" s="225"/>
      <c r="G97" s="48">
        <f t="shared" si="16"/>
        <v>0</v>
      </c>
      <c r="H97" s="48">
        <f t="shared" si="17"/>
        <v>0</v>
      </c>
      <c r="I97" s="48">
        <f t="shared" si="18"/>
        <v>0</v>
      </c>
      <c r="J97" s="129"/>
    </row>
    <row r="98" spans="1:10" x14ac:dyDescent="0.25">
      <c r="A98" s="203">
        <v>26</v>
      </c>
      <c r="B98" s="216" t="s">
        <v>953</v>
      </c>
      <c r="C98" s="151">
        <v>150</v>
      </c>
      <c r="D98" s="150" t="s">
        <v>1</v>
      </c>
      <c r="E98" s="101"/>
      <c r="F98" s="152"/>
      <c r="G98" s="48">
        <f t="shared" si="16"/>
        <v>0</v>
      </c>
      <c r="H98" s="48">
        <f t="shared" si="17"/>
        <v>0</v>
      </c>
      <c r="I98" s="48">
        <f t="shared" si="18"/>
        <v>0</v>
      </c>
      <c r="J98" s="154"/>
    </row>
    <row r="99" spans="1:10" ht="54" x14ac:dyDescent="0.25">
      <c r="A99" s="244">
        <v>27</v>
      </c>
      <c r="B99" s="221" t="s">
        <v>1074</v>
      </c>
      <c r="C99" s="224">
        <v>550</v>
      </c>
      <c r="D99" s="220" t="s">
        <v>1</v>
      </c>
      <c r="E99" s="228"/>
      <c r="F99" s="225"/>
      <c r="G99" s="48">
        <f t="shared" si="16"/>
        <v>0</v>
      </c>
      <c r="H99" s="48">
        <f t="shared" si="17"/>
        <v>0</v>
      </c>
      <c r="I99" s="48">
        <f t="shared" si="18"/>
        <v>0</v>
      </c>
      <c r="J99" s="129"/>
    </row>
    <row r="100" spans="1:10" ht="54" x14ac:dyDescent="0.25">
      <c r="A100" s="303">
        <v>28</v>
      </c>
      <c r="B100" s="295" t="s">
        <v>968</v>
      </c>
      <c r="C100" s="308">
        <v>1500</v>
      </c>
      <c r="D100" s="306" t="s">
        <v>1</v>
      </c>
      <c r="E100" s="309"/>
      <c r="F100" s="298"/>
      <c r="G100" s="299">
        <f t="shared" si="16"/>
        <v>0</v>
      </c>
      <c r="H100" s="299">
        <f t="shared" si="17"/>
        <v>0</v>
      </c>
      <c r="I100" s="299">
        <f t="shared" si="18"/>
        <v>0</v>
      </c>
      <c r="J100" s="300"/>
    </row>
    <row r="101" spans="1:10" ht="67.5" x14ac:dyDescent="0.25">
      <c r="A101" s="244">
        <v>29</v>
      </c>
      <c r="B101" s="221" t="s">
        <v>1075</v>
      </c>
      <c r="C101" s="224">
        <v>2000</v>
      </c>
      <c r="D101" s="220" t="s">
        <v>1</v>
      </c>
      <c r="E101" s="228"/>
      <c r="F101" s="225"/>
      <c r="G101" s="48">
        <f t="shared" si="16"/>
        <v>0</v>
      </c>
      <c r="H101" s="48">
        <f t="shared" si="17"/>
        <v>0</v>
      </c>
      <c r="I101" s="48">
        <f t="shared" si="18"/>
        <v>0</v>
      </c>
      <c r="J101" s="129"/>
    </row>
    <row r="102" spans="1:10" ht="40.5" x14ac:dyDescent="0.25">
      <c r="A102" s="203">
        <v>30</v>
      </c>
      <c r="B102" s="168" t="s">
        <v>945</v>
      </c>
      <c r="C102" s="151">
        <v>340</v>
      </c>
      <c r="D102" s="150" t="s">
        <v>1</v>
      </c>
      <c r="E102" s="101"/>
      <c r="F102" s="152"/>
      <c r="G102" s="48">
        <f t="shared" si="16"/>
        <v>0</v>
      </c>
      <c r="H102" s="48">
        <f t="shared" si="17"/>
        <v>0</v>
      </c>
      <c r="I102" s="48">
        <f t="shared" si="18"/>
        <v>0</v>
      </c>
      <c r="J102" s="154"/>
    </row>
    <row r="103" spans="1:10" ht="40.5" x14ac:dyDescent="0.25">
      <c r="A103" s="244">
        <v>31</v>
      </c>
      <c r="B103" s="168" t="s">
        <v>946</v>
      </c>
      <c r="C103" s="151">
        <v>180</v>
      </c>
      <c r="D103" s="150" t="s">
        <v>1</v>
      </c>
      <c r="E103" s="101"/>
      <c r="F103" s="152"/>
      <c r="G103" s="48">
        <f t="shared" si="16"/>
        <v>0</v>
      </c>
      <c r="H103" s="48">
        <f t="shared" si="17"/>
        <v>0</v>
      </c>
      <c r="I103" s="48">
        <f t="shared" si="18"/>
        <v>0</v>
      </c>
      <c r="J103" s="154"/>
    </row>
    <row r="104" spans="1:10" ht="27" x14ac:dyDescent="0.25">
      <c r="A104" s="203">
        <v>32</v>
      </c>
      <c r="B104" s="222" t="s">
        <v>969</v>
      </c>
      <c r="C104" s="224">
        <v>20</v>
      </c>
      <c r="D104" s="220" t="s">
        <v>1</v>
      </c>
      <c r="E104" s="228"/>
      <c r="F104" s="225"/>
      <c r="G104" s="48">
        <f t="shared" si="16"/>
        <v>0</v>
      </c>
      <c r="H104" s="48">
        <f t="shared" si="17"/>
        <v>0</v>
      </c>
      <c r="I104" s="48">
        <f t="shared" si="18"/>
        <v>0</v>
      </c>
      <c r="J104" s="129"/>
    </row>
    <row r="105" spans="1:10" ht="27" x14ac:dyDescent="0.25">
      <c r="A105" s="244">
        <v>33</v>
      </c>
      <c r="B105" s="165" t="s">
        <v>943</v>
      </c>
      <c r="C105" s="150">
        <v>12</v>
      </c>
      <c r="D105" s="150" t="s">
        <v>1</v>
      </c>
      <c r="E105" s="101"/>
      <c r="F105" s="152"/>
      <c r="G105" s="48">
        <f t="shared" si="16"/>
        <v>0</v>
      </c>
      <c r="H105" s="48">
        <f t="shared" si="17"/>
        <v>0</v>
      </c>
      <c r="I105" s="48">
        <f t="shared" si="18"/>
        <v>0</v>
      </c>
      <c r="J105" s="154"/>
    </row>
    <row r="106" spans="1:10" x14ac:dyDescent="0.25">
      <c r="A106" s="203">
        <v>34</v>
      </c>
      <c r="B106" s="168" t="s">
        <v>944</v>
      </c>
      <c r="C106" s="151">
        <v>15</v>
      </c>
      <c r="D106" s="150" t="s">
        <v>1</v>
      </c>
      <c r="E106" s="101"/>
      <c r="F106" s="152"/>
      <c r="G106" s="48">
        <f t="shared" si="16"/>
        <v>0</v>
      </c>
      <c r="H106" s="48">
        <f t="shared" si="17"/>
        <v>0</v>
      </c>
      <c r="I106" s="48">
        <f t="shared" si="18"/>
        <v>0</v>
      </c>
      <c r="J106" s="154"/>
    </row>
    <row r="107" spans="1:10" ht="40.5" x14ac:dyDescent="0.25">
      <c r="A107" s="294">
        <v>35</v>
      </c>
      <c r="B107" s="328" t="s">
        <v>970</v>
      </c>
      <c r="C107" s="308">
        <v>800</v>
      </c>
      <c r="D107" s="306" t="s">
        <v>1</v>
      </c>
      <c r="E107" s="309"/>
      <c r="F107" s="298"/>
      <c r="G107" s="299">
        <f t="shared" si="16"/>
        <v>0</v>
      </c>
      <c r="H107" s="299">
        <f t="shared" si="17"/>
        <v>0</v>
      </c>
      <c r="I107" s="299">
        <f t="shared" si="18"/>
        <v>0</v>
      </c>
      <c r="J107" s="300"/>
    </row>
    <row r="108" spans="1:10" ht="40.5" x14ac:dyDescent="0.25">
      <c r="A108" s="303">
        <v>36</v>
      </c>
      <c r="B108" s="295" t="s">
        <v>971</v>
      </c>
      <c r="C108" s="308">
        <v>100</v>
      </c>
      <c r="D108" s="306" t="s">
        <v>1</v>
      </c>
      <c r="E108" s="309"/>
      <c r="F108" s="298"/>
      <c r="G108" s="299">
        <f t="shared" si="16"/>
        <v>0</v>
      </c>
      <c r="H108" s="299">
        <f t="shared" si="17"/>
        <v>0</v>
      </c>
      <c r="I108" s="299">
        <f t="shared" si="18"/>
        <v>0</v>
      </c>
      <c r="J108" s="300"/>
    </row>
    <row r="109" spans="1:10" ht="27" x14ac:dyDescent="0.25">
      <c r="A109" s="294">
        <v>37</v>
      </c>
      <c r="B109" s="329" t="s">
        <v>972</v>
      </c>
      <c r="C109" s="308">
        <v>100</v>
      </c>
      <c r="D109" s="306" t="s">
        <v>1</v>
      </c>
      <c r="E109" s="309"/>
      <c r="F109" s="298"/>
      <c r="G109" s="299">
        <f t="shared" si="16"/>
        <v>0</v>
      </c>
      <c r="H109" s="299">
        <f t="shared" si="17"/>
        <v>0</v>
      </c>
      <c r="I109" s="299">
        <f t="shared" si="18"/>
        <v>0</v>
      </c>
      <c r="J109" s="300"/>
    </row>
    <row r="110" spans="1:10" ht="54" x14ac:dyDescent="0.25">
      <c r="A110" s="303">
        <v>38</v>
      </c>
      <c r="B110" s="328" t="s">
        <v>973</v>
      </c>
      <c r="C110" s="308">
        <v>500</v>
      </c>
      <c r="D110" s="306" t="s">
        <v>1</v>
      </c>
      <c r="E110" s="309"/>
      <c r="F110" s="298"/>
      <c r="G110" s="299">
        <f t="shared" si="16"/>
        <v>0</v>
      </c>
      <c r="H110" s="299">
        <f t="shared" si="17"/>
        <v>0</v>
      </c>
      <c r="I110" s="299">
        <f t="shared" si="18"/>
        <v>0</v>
      </c>
      <c r="J110" s="300"/>
    </row>
    <row r="111" spans="1:10" ht="40.5" x14ac:dyDescent="0.25">
      <c r="A111" s="294">
        <v>39</v>
      </c>
      <c r="B111" s="328" t="s">
        <v>974</v>
      </c>
      <c r="C111" s="308">
        <v>20</v>
      </c>
      <c r="D111" s="306" t="s">
        <v>1</v>
      </c>
      <c r="E111" s="309"/>
      <c r="F111" s="298"/>
      <c r="G111" s="299">
        <f t="shared" si="16"/>
        <v>0</v>
      </c>
      <c r="H111" s="299">
        <f t="shared" si="17"/>
        <v>0</v>
      </c>
      <c r="I111" s="299">
        <f t="shared" si="18"/>
        <v>0</v>
      </c>
      <c r="J111" s="300"/>
    </row>
    <row r="112" spans="1:10" ht="54" x14ac:dyDescent="0.25">
      <c r="A112" s="203">
        <v>40</v>
      </c>
      <c r="B112" s="217" t="s">
        <v>975</v>
      </c>
      <c r="C112" s="224">
        <v>30</v>
      </c>
      <c r="D112" s="220" t="s">
        <v>1</v>
      </c>
      <c r="E112" s="228"/>
      <c r="F112" s="225"/>
      <c r="G112" s="48">
        <f t="shared" si="16"/>
        <v>0</v>
      </c>
      <c r="H112" s="48">
        <f t="shared" si="17"/>
        <v>0</v>
      </c>
      <c r="I112" s="48">
        <f t="shared" si="18"/>
        <v>0</v>
      </c>
      <c r="J112" s="129"/>
    </row>
    <row r="113" spans="1:10" ht="54" x14ac:dyDescent="0.25">
      <c r="A113" s="244">
        <v>41</v>
      </c>
      <c r="B113" s="217" t="s">
        <v>976</v>
      </c>
      <c r="C113" s="224">
        <v>200</v>
      </c>
      <c r="D113" s="220" t="s">
        <v>1</v>
      </c>
      <c r="E113" s="228"/>
      <c r="F113" s="225"/>
      <c r="G113" s="48">
        <f t="shared" si="16"/>
        <v>0</v>
      </c>
      <c r="H113" s="48">
        <f t="shared" si="17"/>
        <v>0</v>
      </c>
      <c r="I113" s="48">
        <f t="shared" si="18"/>
        <v>0</v>
      </c>
      <c r="J113" s="129"/>
    </row>
    <row r="114" spans="1:10" ht="54" x14ac:dyDescent="0.25">
      <c r="A114" s="203">
        <v>42</v>
      </c>
      <c r="B114" s="217" t="s">
        <v>977</v>
      </c>
      <c r="C114" s="224">
        <v>10</v>
      </c>
      <c r="D114" s="220" t="s">
        <v>1</v>
      </c>
      <c r="E114" s="228"/>
      <c r="F114" s="225"/>
      <c r="G114" s="48">
        <f t="shared" si="16"/>
        <v>0</v>
      </c>
      <c r="H114" s="48">
        <f t="shared" si="17"/>
        <v>0</v>
      </c>
      <c r="I114" s="48">
        <f t="shared" si="18"/>
        <v>0</v>
      </c>
      <c r="J114" s="129"/>
    </row>
    <row r="115" spans="1:10" ht="54" x14ac:dyDescent="0.25">
      <c r="A115" s="244">
        <v>43</v>
      </c>
      <c r="B115" s="217" t="s">
        <v>978</v>
      </c>
      <c r="C115" s="224">
        <v>10</v>
      </c>
      <c r="D115" s="220" t="s">
        <v>1</v>
      </c>
      <c r="E115" s="228"/>
      <c r="F115" s="225"/>
      <c r="G115" s="48">
        <f t="shared" si="16"/>
        <v>0</v>
      </c>
      <c r="H115" s="48">
        <f t="shared" si="17"/>
        <v>0</v>
      </c>
      <c r="I115" s="48">
        <f t="shared" si="18"/>
        <v>0</v>
      </c>
      <c r="J115" s="129"/>
    </row>
    <row r="116" spans="1:10" ht="54" x14ac:dyDescent="0.25">
      <c r="A116" s="203">
        <v>44</v>
      </c>
      <c r="B116" s="217" t="s">
        <v>979</v>
      </c>
      <c r="C116" s="224">
        <v>20</v>
      </c>
      <c r="D116" s="220" t="s">
        <v>1</v>
      </c>
      <c r="E116" s="228"/>
      <c r="F116" s="225"/>
      <c r="G116" s="48">
        <f t="shared" si="16"/>
        <v>0</v>
      </c>
      <c r="H116" s="48">
        <f t="shared" si="17"/>
        <v>0</v>
      </c>
      <c r="I116" s="48">
        <f t="shared" si="18"/>
        <v>0</v>
      </c>
      <c r="J116" s="129"/>
    </row>
    <row r="117" spans="1:10" ht="67.5" x14ac:dyDescent="0.25">
      <c r="A117" s="244">
        <v>45</v>
      </c>
      <c r="B117" s="217" t="s">
        <v>1076</v>
      </c>
      <c r="C117" s="224">
        <v>10</v>
      </c>
      <c r="D117" s="220" t="s">
        <v>1</v>
      </c>
      <c r="E117" s="228"/>
      <c r="F117" s="225"/>
      <c r="G117" s="48">
        <f t="shared" si="16"/>
        <v>0</v>
      </c>
      <c r="H117" s="48">
        <f t="shared" si="17"/>
        <v>0</v>
      </c>
      <c r="I117" s="48">
        <f t="shared" si="18"/>
        <v>0</v>
      </c>
      <c r="J117" s="129"/>
    </row>
    <row r="118" spans="1:10" ht="67.5" x14ac:dyDescent="0.25">
      <c r="A118" s="203">
        <v>46</v>
      </c>
      <c r="B118" s="217" t="s">
        <v>1111</v>
      </c>
      <c r="C118" s="224">
        <v>50</v>
      </c>
      <c r="D118" s="220" t="s">
        <v>1</v>
      </c>
      <c r="E118" s="228"/>
      <c r="F118" s="225"/>
      <c r="G118" s="48">
        <f t="shared" si="16"/>
        <v>0</v>
      </c>
      <c r="H118" s="48">
        <f t="shared" si="17"/>
        <v>0</v>
      </c>
      <c r="I118" s="48">
        <f t="shared" si="18"/>
        <v>0</v>
      </c>
      <c r="J118" s="129"/>
    </row>
    <row r="119" spans="1:10" ht="54" x14ac:dyDescent="0.25">
      <c r="A119" s="244">
        <v>47</v>
      </c>
      <c r="B119" s="40" t="s">
        <v>954</v>
      </c>
      <c r="C119" s="224">
        <v>40</v>
      </c>
      <c r="D119" s="220" t="s">
        <v>1</v>
      </c>
      <c r="E119" s="228"/>
      <c r="F119" s="225"/>
      <c r="G119" s="48">
        <f t="shared" si="16"/>
        <v>0</v>
      </c>
      <c r="H119" s="48">
        <f t="shared" si="17"/>
        <v>0</v>
      </c>
      <c r="I119" s="48">
        <f t="shared" si="18"/>
        <v>0</v>
      </c>
      <c r="J119" s="129"/>
    </row>
    <row r="120" spans="1:10" ht="54" x14ac:dyDescent="0.25">
      <c r="A120" s="203">
        <v>48</v>
      </c>
      <c r="B120" s="217" t="s">
        <v>980</v>
      </c>
      <c r="C120" s="224">
        <v>50</v>
      </c>
      <c r="D120" s="220" t="s">
        <v>1</v>
      </c>
      <c r="E120" s="228"/>
      <c r="F120" s="225"/>
      <c r="G120" s="48">
        <f t="shared" si="16"/>
        <v>0</v>
      </c>
      <c r="H120" s="48">
        <f t="shared" si="17"/>
        <v>0</v>
      </c>
      <c r="I120" s="48">
        <f t="shared" si="18"/>
        <v>0</v>
      </c>
      <c r="J120" s="129"/>
    </row>
    <row r="121" spans="1:10" ht="54" x14ac:dyDescent="0.25">
      <c r="A121" s="244">
        <v>49</v>
      </c>
      <c r="B121" s="217" t="s">
        <v>955</v>
      </c>
      <c r="C121" s="224">
        <v>10</v>
      </c>
      <c r="D121" s="220" t="s">
        <v>1</v>
      </c>
      <c r="E121" s="228"/>
      <c r="F121" s="225"/>
      <c r="G121" s="48">
        <f t="shared" si="16"/>
        <v>0</v>
      </c>
      <c r="H121" s="48">
        <f t="shared" si="17"/>
        <v>0</v>
      </c>
      <c r="I121" s="48">
        <f t="shared" si="18"/>
        <v>0</v>
      </c>
      <c r="J121" s="129"/>
    </row>
    <row r="122" spans="1:10" ht="54" x14ac:dyDescent="0.25">
      <c r="A122" s="203">
        <v>50</v>
      </c>
      <c r="B122" s="217" t="s">
        <v>981</v>
      </c>
      <c r="C122" s="224">
        <v>450</v>
      </c>
      <c r="D122" s="220" t="s">
        <v>1</v>
      </c>
      <c r="E122" s="228"/>
      <c r="F122" s="225"/>
      <c r="G122" s="48">
        <f t="shared" si="16"/>
        <v>0</v>
      </c>
      <c r="H122" s="48">
        <f t="shared" si="17"/>
        <v>0</v>
      </c>
      <c r="I122" s="48">
        <f t="shared" si="18"/>
        <v>0</v>
      </c>
      <c r="J122" s="129"/>
    </row>
    <row r="123" spans="1:10" ht="54" x14ac:dyDescent="0.25">
      <c r="A123" s="244">
        <v>51</v>
      </c>
      <c r="B123" s="168" t="s">
        <v>982</v>
      </c>
      <c r="C123" s="151">
        <v>50</v>
      </c>
      <c r="D123" s="150" t="s">
        <v>1</v>
      </c>
      <c r="E123" s="101"/>
      <c r="F123" s="152"/>
      <c r="G123" s="48">
        <f t="shared" si="16"/>
        <v>0</v>
      </c>
      <c r="H123" s="48">
        <f t="shared" si="17"/>
        <v>0</v>
      </c>
      <c r="I123" s="48">
        <f t="shared" si="18"/>
        <v>0</v>
      </c>
      <c r="J123" s="154"/>
    </row>
    <row r="124" spans="1:10" ht="67.5" x14ac:dyDescent="0.25">
      <c r="A124" s="203">
        <v>52</v>
      </c>
      <c r="B124" s="217" t="s">
        <v>1077</v>
      </c>
      <c r="C124" s="224">
        <v>150</v>
      </c>
      <c r="D124" s="220" t="s">
        <v>1</v>
      </c>
      <c r="E124" s="228"/>
      <c r="F124" s="225"/>
      <c r="G124" s="48">
        <f t="shared" si="16"/>
        <v>0</v>
      </c>
      <c r="H124" s="48">
        <f t="shared" si="17"/>
        <v>0</v>
      </c>
      <c r="I124" s="48">
        <f t="shared" si="18"/>
        <v>0</v>
      </c>
      <c r="J124" s="129"/>
    </row>
    <row r="125" spans="1:10" ht="67.5" x14ac:dyDescent="0.25">
      <c r="A125" s="244">
        <v>53</v>
      </c>
      <c r="B125" s="217" t="s">
        <v>1078</v>
      </c>
      <c r="C125" s="224">
        <v>150</v>
      </c>
      <c r="D125" s="220" t="s">
        <v>1</v>
      </c>
      <c r="E125" s="228"/>
      <c r="F125" s="225"/>
      <c r="G125" s="48">
        <f t="shared" si="16"/>
        <v>0</v>
      </c>
      <c r="H125" s="48">
        <f t="shared" si="17"/>
        <v>0</v>
      </c>
      <c r="I125" s="48">
        <f t="shared" si="18"/>
        <v>0</v>
      </c>
      <c r="J125" s="129"/>
    </row>
    <row r="126" spans="1:10" ht="67.5" x14ac:dyDescent="0.25">
      <c r="A126" s="203">
        <v>54</v>
      </c>
      <c r="B126" s="217" t="s">
        <v>1079</v>
      </c>
      <c r="C126" s="224">
        <v>150</v>
      </c>
      <c r="D126" s="220" t="s">
        <v>1</v>
      </c>
      <c r="E126" s="228"/>
      <c r="F126" s="225"/>
      <c r="G126" s="48">
        <f t="shared" si="16"/>
        <v>0</v>
      </c>
      <c r="H126" s="48">
        <f t="shared" si="17"/>
        <v>0</v>
      </c>
      <c r="I126" s="48">
        <f t="shared" si="18"/>
        <v>0</v>
      </c>
      <c r="J126" s="129"/>
    </row>
    <row r="127" spans="1:10" ht="54" x14ac:dyDescent="0.25">
      <c r="A127" s="244">
        <v>55</v>
      </c>
      <c r="B127" s="217" t="s">
        <v>983</v>
      </c>
      <c r="C127" s="224">
        <v>160</v>
      </c>
      <c r="D127" s="220" t="s">
        <v>1</v>
      </c>
      <c r="E127" s="228"/>
      <c r="F127" s="225"/>
      <c r="G127" s="48">
        <f t="shared" si="16"/>
        <v>0</v>
      </c>
      <c r="H127" s="48">
        <f t="shared" si="17"/>
        <v>0</v>
      </c>
      <c r="I127" s="48">
        <f t="shared" si="18"/>
        <v>0</v>
      </c>
      <c r="J127" s="129"/>
    </row>
    <row r="128" spans="1:10" ht="54" x14ac:dyDescent="0.25">
      <c r="A128" s="203">
        <v>56</v>
      </c>
      <c r="B128" s="217" t="s">
        <v>984</v>
      </c>
      <c r="C128" s="224">
        <v>150</v>
      </c>
      <c r="D128" s="220" t="s">
        <v>1</v>
      </c>
      <c r="E128" s="228"/>
      <c r="F128" s="225"/>
      <c r="G128" s="48">
        <f t="shared" si="16"/>
        <v>0</v>
      </c>
      <c r="H128" s="48">
        <f t="shared" si="17"/>
        <v>0</v>
      </c>
      <c r="I128" s="48">
        <f t="shared" si="18"/>
        <v>0</v>
      </c>
      <c r="J128" s="129"/>
    </row>
    <row r="129" spans="1:10" ht="40.5" x14ac:dyDescent="0.25">
      <c r="A129" s="244">
        <v>57</v>
      </c>
      <c r="B129" s="217" t="s">
        <v>985</v>
      </c>
      <c r="C129" s="224">
        <v>150</v>
      </c>
      <c r="D129" s="220" t="s">
        <v>1</v>
      </c>
      <c r="E129" s="228"/>
      <c r="F129" s="225"/>
      <c r="G129" s="48">
        <f t="shared" si="16"/>
        <v>0</v>
      </c>
      <c r="H129" s="48">
        <f t="shared" si="17"/>
        <v>0</v>
      </c>
      <c r="I129" s="48">
        <f t="shared" si="18"/>
        <v>0</v>
      </c>
      <c r="J129" s="129"/>
    </row>
    <row r="130" spans="1:10" ht="54" x14ac:dyDescent="0.25">
      <c r="A130" s="203">
        <v>58</v>
      </c>
      <c r="B130" s="217" t="s">
        <v>956</v>
      </c>
      <c r="C130" s="224">
        <v>10</v>
      </c>
      <c r="D130" s="220" t="s">
        <v>1</v>
      </c>
      <c r="E130" s="228"/>
      <c r="F130" s="225"/>
      <c r="G130" s="48">
        <f t="shared" si="16"/>
        <v>0</v>
      </c>
      <c r="H130" s="48">
        <f t="shared" si="17"/>
        <v>0</v>
      </c>
      <c r="I130" s="48">
        <f t="shared" si="18"/>
        <v>0</v>
      </c>
      <c r="J130" s="129"/>
    </row>
    <row r="131" spans="1:10" ht="40.5" x14ac:dyDescent="0.25">
      <c r="A131" s="244">
        <v>59</v>
      </c>
      <c r="B131" s="217" t="s">
        <v>986</v>
      </c>
      <c r="C131" s="224">
        <v>20</v>
      </c>
      <c r="D131" s="220" t="s">
        <v>1</v>
      </c>
      <c r="E131" s="228"/>
      <c r="F131" s="225"/>
      <c r="G131" s="48">
        <f t="shared" si="16"/>
        <v>0</v>
      </c>
      <c r="H131" s="48">
        <f t="shared" si="17"/>
        <v>0</v>
      </c>
      <c r="I131" s="48">
        <f t="shared" si="18"/>
        <v>0</v>
      </c>
      <c r="J131" s="129"/>
    </row>
    <row r="132" spans="1:10" ht="27" x14ac:dyDescent="0.25">
      <c r="A132" s="41"/>
      <c r="B132" s="42" t="s">
        <v>987</v>
      </c>
      <c r="C132" s="104" t="s">
        <v>8</v>
      </c>
      <c r="D132" s="104" t="s">
        <v>8</v>
      </c>
      <c r="E132" s="104" t="s">
        <v>8</v>
      </c>
      <c r="F132" s="33" t="s">
        <v>8</v>
      </c>
      <c r="G132" s="88">
        <f>SUM(G73:G131)</f>
        <v>0</v>
      </c>
      <c r="H132" s="88">
        <f>SUM(H73:H131)</f>
        <v>0</v>
      </c>
      <c r="I132" s="88">
        <f>SUM(I73:I131)</f>
        <v>0</v>
      </c>
      <c r="J132" s="89">
        <f>SUM(J124:J131)</f>
        <v>0</v>
      </c>
    </row>
    <row r="133" spans="1:10" x14ac:dyDescent="0.25">
      <c r="A133" s="340" t="s">
        <v>82</v>
      </c>
      <c r="B133" s="340"/>
      <c r="C133" s="340"/>
      <c r="D133" s="340"/>
      <c r="E133" s="340"/>
      <c r="F133" s="340"/>
      <c r="G133" s="340"/>
      <c r="H133" s="340"/>
      <c r="I133" s="340"/>
      <c r="J133" s="340"/>
    </row>
    <row r="134" spans="1:10" ht="33" customHeight="1" x14ac:dyDescent="0.25">
      <c r="A134" s="341" t="s">
        <v>275</v>
      </c>
      <c r="B134" s="342"/>
      <c r="C134" s="342"/>
      <c r="D134" s="342"/>
      <c r="E134" s="342"/>
      <c r="F134" s="342"/>
      <c r="G134" s="342"/>
      <c r="H134" s="342"/>
      <c r="I134" s="342"/>
      <c r="J134" s="342"/>
    </row>
    <row r="135" spans="1:10" x14ac:dyDescent="0.25">
      <c r="A135" s="132" t="s">
        <v>287</v>
      </c>
      <c r="B135" s="148"/>
      <c r="C135" s="148"/>
      <c r="D135" s="148"/>
      <c r="E135" s="148"/>
      <c r="F135" s="148"/>
      <c r="G135" s="148"/>
      <c r="H135" s="148"/>
      <c r="I135" s="148"/>
      <c r="J135" s="148"/>
    </row>
    <row r="136" spans="1:10" x14ac:dyDescent="0.25">
      <c r="A136" s="335" t="s">
        <v>427</v>
      </c>
      <c r="B136" s="335"/>
      <c r="C136" s="335"/>
      <c r="D136" s="335"/>
      <c r="E136" s="335"/>
      <c r="F136" s="335"/>
      <c r="G136" s="335"/>
      <c r="H136" s="335"/>
      <c r="I136" s="335"/>
      <c r="J136" s="335"/>
    </row>
    <row r="137" spans="1:10" ht="28.5" customHeight="1" x14ac:dyDescent="0.25">
      <c r="A137" s="335" t="s">
        <v>927</v>
      </c>
      <c r="B137" s="335"/>
      <c r="C137" s="335"/>
      <c r="D137" s="335"/>
      <c r="E137" s="335"/>
      <c r="F137" s="335"/>
      <c r="G137" s="335"/>
      <c r="H137" s="335"/>
      <c r="I137" s="335"/>
      <c r="J137" s="335"/>
    </row>
    <row r="138" spans="1:10" x14ac:dyDescent="0.25">
      <c r="A138" s="44" t="s">
        <v>277</v>
      </c>
      <c r="B138" s="149"/>
      <c r="C138" s="149"/>
      <c r="D138" s="149"/>
      <c r="E138" s="149"/>
      <c r="F138" s="149"/>
      <c r="G138" s="149"/>
      <c r="H138" s="149"/>
      <c r="I138" s="149"/>
      <c r="J138" s="149"/>
    </row>
    <row r="139" spans="1:10" x14ac:dyDescent="0.25">
      <c r="A139" s="44" t="s">
        <v>278</v>
      </c>
      <c r="B139" s="149"/>
      <c r="C139" s="149"/>
      <c r="D139" s="149"/>
      <c r="E139" s="149"/>
      <c r="F139" s="149"/>
      <c r="G139" s="149"/>
      <c r="H139" s="149"/>
      <c r="I139" s="149"/>
      <c r="J139" s="149"/>
    </row>
    <row r="140" spans="1:10" ht="28.5" customHeight="1" x14ac:dyDescent="0.25">
      <c r="A140" s="335" t="s">
        <v>928</v>
      </c>
      <c r="B140" s="343"/>
      <c r="C140" s="343"/>
      <c r="D140" s="343"/>
      <c r="E140" s="343"/>
      <c r="F140" s="343"/>
      <c r="G140" s="343"/>
      <c r="H140" s="343"/>
      <c r="I140" s="343"/>
      <c r="J140" s="343"/>
    </row>
    <row r="141" spans="1:10" ht="38.25" customHeight="1" x14ac:dyDescent="0.25">
      <c r="A141" s="335" t="s">
        <v>929</v>
      </c>
      <c r="B141" s="335"/>
      <c r="C141" s="335"/>
      <c r="D141" s="335"/>
      <c r="E141" s="335"/>
      <c r="F141" s="335"/>
      <c r="G141" s="335"/>
      <c r="H141" s="335"/>
      <c r="I141" s="335"/>
      <c r="J141" s="335"/>
    </row>
    <row r="142" spans="1:10" x14ac:dyDescent="0.25">
      <c r="A142" s="38" t="s">
        <v>930</v>
      </c>
      <c r="B142" s="137"/>
      <c r="C142" s="138"/>
      <c r="D142" s="38"/>
      <c r="E142" s="38"/>
      <c r="F142" s="38"/>
      <c r="G142" s="38"/>
      <c r="H142" s="38"/>
      <c r="I142" s="38"/>
      <c r="J142" s="38"/>
    </row>
  </sheetData>
  <mergeCells count="12">
    <mergeCell ref="A141:J141"/>
    <mergeCell ref="A136:J136"/>
    <mergeCell ref="A7:J7"/>
    <mergeCell ref="A41:J41"/>
    <mergeCell ref="A1:E1"/>
    <mergeCell ref="G1:J1"/>
    <mergeCell ref="A3:J3"/>
    <mergeCell ref="A72:J72"/>
    <mergeCell ref="A133:J133"/>
    <mergeCell ref="A134:J134"/>
    <mergeCell ref="A137:J137"/>
    <mergeCell ref="A140:J140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42 J67 J70 J22:J24 J26 J37:J38 J74 J76:J77 J105:J106 J102:J103 J86:J87 J89 J91 J98 J123" xr:uid="{2871B7FA-DB59-4AFA-ACA5-E627E12035EC}">
      <formula1>1</formula1>
    </dataValidation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43:J66 J68:J69 J8:J21 J25 J27:J36 J39 J124:J131 J99:J101 J75 J73 J104 J78:J85 J88 J90 J92:J97 J107:J122" xr:uid="{5B10FA20-2EAE-4A02-8F96-9F47E107DB1A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6"/>
  <sheetViews>
    <sheetView view="pageBreakPreview" zoomScale="110" zoomScaleNormal="110" zoomScaleSheetLayoutView="110" workbookViewId="0">
      <pane ySplit="6" topLeftCell="A19" activePane="bottomLeft" state="frozen"/>
      <selection activeCell="E9" sqref="E9"/>
      <selection pane="bottomLeft" activeCell="E18" sqref="E18"/>
    </sheetView>
  </sheetViews>
  <sheetFormatPr defaultColWidth="9.28515625" defaultRowHeight="12" x14ac:dyDescent="0.2"/>
  <cols>
    <col min="1" max="1" width="3.42578125" style="97" customWidth="1"/>
    <col min="2" max="2" width="31.5703125" style="73" customWidth="1"/>
    <col min="3" max="3" width="6.7109375" style="97" customWidth="1"/>
    <col min="4" max="4" width="4.5703125" style="97" customWidth="1"/>
    <col min="5" max="5" width="24.7109375" style="65" customWidth="1"/>
    <col min="6" max="6" width="15.5703125" style="97" customWidth="1"/>
    <col min="7" max="7" width="14.28515625" style="97" customWidth="1"/>
    <col min="8" max="8" width="13.140625" style="97" customWidth="1"/>
    <col min="9" max="9" width="14.7109375" style="97" customWidth="1"/>
    <col min="10" max="10" width="11" style="97" customWidth="1"/>
    <col min="11" max="16384" width="9.28515625" style="97"/>
  </cols>
  <sheetData>
    <row r="1" spans="1:11" ht="13.5" x14ac:dyDescent="0.25">
      <c r="A1" s="344" t="s">
        <v>3</v>
      </c>
      <c r="B1" s="344"/>
      <c r="C1" s="344"/>
      <c r="D1" s="344"/>
      <c r="E1" s="344"/>
      <c r="F1" s="8"/>
      <c r="G1" s="352" t="s">
        <v>428</v>
      </c>
      <c r="H1" s="352"/>
      <c r="I1" s="352"/>
      <c r="J1" s="352"/>
    </row>
    <row r="3" spans="1:11" s="8" customFormat="1" ht="18" x14ac:dyDescent="0.25">
      <c r="A3" s="337" t="s">
        <v>284</v>
      </c>
      <c r="B3" s="337"/>
      <c r="C3" s="337"/>
      <c r="D3" s="337"/>
      <c r="E3" s="337"/>
      <c r="F3" s="337"/>
      <c r="G3" s="337"/>
      <c r="H3" s="337"/>
      <c r="I3" s="337"/>
      <c r="J3" s="337"/>
    </row>
    <row r="4" spans="1:11" x14ac:dyDescent="0.2">
      <c r="B4" s="83"/>
      <c r="C4" s="84"/>
    </row>
    <row r="5" spans="1:11" s="28" customFormat="1" ht="33.75" x14ac:dyDescent="0.15">
      <c r="A5" s="51" t="s">
        <v>4</v>
      </c>
      <c r="B5" s="51" t="s">
        <v>5</v>
      </c>
      <c r="C5" s="52" t="s">
        <v>6</v>
      </c>
      <c r="D5" s="52" t="s">
        <v>85</v>
      </c>
      <c r="E5" s="115" t="s">
        <v>378</v>
      </c>
      <c r="F5" s="95" t="s">
        <v>76</v>
      </c>
      <c r="G5" s="95" t="s">
        <v>77</v>
      </c>
      <c r="H5" s="95" t="s">
        <v>126</v>
      </c>
      <c r="I5" s="95" t="s">
        <v>80</v>
      </c>
      <c r="J5" s="95" t="s">
        <v>274</v>
      </c>
    </row>
    <row r="6" spans="1:11" s="28" customFormat="1" ht="11.25" x14ac:dyDescent="0.15">
      <c r="A6" s="53">
        <v>1</v>
      </c>
      <c r="B6" s="53">
        <v>2</v>
      </c>
      <c r="C6" s="96">
        <v>3</v>
      </c>
      <c r="D6" s="96">
        <v>4</v>
      </c>
      <c r="E6" s="135">
        <v>5</v>
      </c>
      <c r="F6" s="96">
        <v>6</v>
      </c>
      <c r="G6" s="54" t="s">
        <v>78</v>
      </c>
      <c r="H6" s="96" t="s">
        <v>79</v>
      </c>
      <c r="I6" s="54" t="s">
        <v>81</v>
      </c>
      <c r="J6" s="96">
        <v>10</v>
      </c>
    </row>
    <row r="7" spans="1:11" ht="13.5" x14ac:dyDescent="0.2">
      <c r="A7" s="333" t="s">
        <v>731</v>
      </c>
      <c r="B7" s="334"/>
      <c r="C7" s="334"/>
      <c r="D7" s="334"/>
      <c r="E7" s="334"/>
      <c r="F7" s="334"/>
      <c r="G7" s="334"/>
      <c r="H7" s="334"/>
      <c r="I7" s="334"/>
      <c r="J7" s="334"/>
    </row>
    <row r="8" spans="1:11" ht="52.15" customHeight="1" x14ac:dyDescent="0.2">
      <c r="A8" s="98">
        <v>1</v>
      </c>
      <c r="B8" s="218" t="s">
        <v>368</v>
      </c>
      <c r="C8" s="98">
        <v>450</v>
      </c>
      <c r="D8" s="98" t="s">
        <v>0</v>
      </c>
      <c r="E8" s="66"/>
      <c r="F8" s="105"/>
      <c r="G8" s="102">
        <f t="shared" ref="G8" si="0">C8*ROUND(F8,4)</f>
        <v>0</v>
      </c>
      <c r="H8" s="102">
        <f t="shared" ref="H8" si="1">G8*0.095</f>
        <v>0</v>
      </c>
      <c r="I8" s="102">
        <f t="shared" ref="I8" si="2">G8+H8</f>
        <v>0</v>
      </c>
      <c r="J8" s="108"/>
    </row>
    <row r="9" spans="1:11" ht="54" x14ac:dyDescent="0.2">
      <c r="A9" s="98">
        <v>2</v>
      </c>
      <c r="B9" s="218" t="s">
        <v>299</v>
      </c>
      <c r="C9" s="98">
        <v>2000</v>
      </c>
      <c r="D9" s="98" t="s">
        <v>370</v>
      </c>
      <c r="E9" s="66"/>
      <c r="F9" s="105"/>
      <c r="G9" s="102">
        <f t="shared" ref="G9:G21" si="3">C9*ROUND(F9,4)</f>
        <v>0</v>
      </c>
      <c r="H9" s="102">
        <f t="shared" ref="H9:H21" si="4">G9*0.095</f>
        <v>0</v>
      </c>
      <c r="I9" s="102">
        <f t="shared" ref="I9:I21" si="5">G9+H9</f>
        <v>0</v>
      </c>
      <c r="J9" s="108"/>
    </row>
    <row r="10" spans="1:11" ht="54" x14ac:dyDescent="0.2">
      <c r="A10" s="98">
        <v>3</v>
      </c>
      <c r="B10" s="218" t="s">
        <v>433</v>
      </c>
      <c r="C10" s="98">
        <v>1500</v>
      </c>
      <c r="D10" s="98" t="s">
        <v>0</v>
      </c>
      <c r="E10" s="66"/>
      <c r="F10" s="105"/>
      <c r="G10" s="102">
        <f t="shared" si="3"/>
        <v>0</v>
      </c>
      <c r="H10" s="102">
        <f t="shared" si="4"/>
        <v>0</v>
      </c>
      <c r="I10" s="102">
        <f t="shared" si="5"/>
        <v>0</v>
      </c>
      <c r="J10" s="108"/>
    </row>
    <row r="11" spans="1:11" ht="40.5" x14ac:dyDescent="0.2">
      <c r="A11" s="98">
        <v>4</v>
      </c>
      <c r="B11" s="218" t="s">
        <v>298</v>
      </c>
      <c r="C11" s="98">
        <v>2500</v>
      </c>
      <c r="D11" s="98" t="s">
        <v>370</v>
      </c>
      <c r="E11" s="66"/>
      <c r="F11" s="105"/>
      <c r="G11" s="102">
        <f t="shared" si="3"/>
        <v>0</v>
      </c>
      <c r="H11" s="102">
        <f t="shared" si="4"/>
        <v>0</v>
      </c>
      <c r="I11" s="102">
        <f t="shared" si="5"/>
        <v>0</v>
      </c>
      <c r="J11" s="108"/>
    </row>
    <row r="12" spans="1:11" s="170" customFormat="1" ht="41.25" customHeight="1" x14ac:dyDescent="0.25">
      <c r="A12" s="98">
        <v>5</v>
      </c>
      <c r="B12" s="165" t="s">
        <v>733</v>
      </c>
      <c r="C12" s="150">
        <v>500</v>
      </c>
      <c r="D12" s="150" t="s">
        <v>0</v>
      </c>
      <c r="E12" s="192"/>
      <c r="F12" s="193"/>
      <c r="G12" s="102">
        <f t="shared" si="3"/>
        <v>0</v>
      </c>
      <c r="H12" s="102">
        <f t="shared" si="4"/>
        <v>0</v>
      </c>
      <c r="I12" s="102">
        <f t="shared" si="5"/>
        <v>0</v>
      </c>
      <c r="J12" s="194"/>
      <c r="K12" s="169"/>
    </row>
    <row r="13" spans="1:11" ht="54" x14ac:dyDescent="0.2">
      <c r="A13" s="98">
        <v>6</v>
      </c>
      <c r="B13" s="218" t="s">
        <v>369</v>
      </c>
      <c r="C13" s="98">
        <v>850</v>
      </c>
      <c r="D13" s="98" t="s">
        <v>0</v>
      </c>
      <c r="E13" s="66"/>
      <c r="F13" s="105"/>
      <c r="G13" s="102">
        <f t="shared" si="3"/>
        <v>0</v>
      </c>
      <c r="H13" s="102">
        <f t="shared" si="4"/>
        <v>0</v>
      </c>
      <c r="I13" s="102">
        <f t="shared" si="5"/>
        <v>0</v>
      </c>
      <c r="J13" s="108"/>
    </row>
    <row r="14" spans="1:11" ht="40.5" x14ac:dyDescent="0.2">
      <c r="A14" s="98">
        <v>7</v>
      </c>
      <c r="B14" s="218" t="s">
        <v>380</v>
      </c>
      <c r="C14" s="98">
        <v>1200</v>
      </c>
      <c r="D14" s="98" t="s">
        <v>370</v>
      </c>
      <c r="E14" s="66"/>
      <c r="F14" s="105"/>
      <c r="G14" s="102">
        <f t="shared" si="3"/>
        <v>0</v>
      </c>
      <c r="H14" s="102">
        <f t="shared" si="4"/>
        <v>0</v>
      </c>
      <c r="I14" s="102">
        <f t="shared" si="5"/>
        <v>0</v>
      </c>
      <c r="J14" s="108"/>
    </row>
    <row r="15" spans="1:11" s="170" customFormat="1" ht="59.25" customHeight="1" x14ac:dyDescent="0.25">
      <c r="A15" s="98">
        <v>8</v>
      </c>
      <c r="B15" s="165" t="s">
        <v>734</v>
      </c>
      <c r="C15" s="150">
        <v>720</v>
      </c>
      <c r="D15" s="150" t="s">
        <v>1016</v>
      </c>
      <c r="E15" s="192"/>
      <c r="F15" s="193"/>
      <c r="G15" s="102">
        <f t="shared" si="3"/>
        <v>0</v>
      </c>
      <c r="H15" s="102">
        <f t="shared" si="4"/>
        <v>0</v>
      </c>
      <c r="I15" s="102">
        <f t="shared" si="5"/>
        <v>0</v>
      </c>
      <c r="J15" s="194"/>
      <c r="K15" s="169"/>
    </row>
    <row r="16" spans="1:11" ht="54" x14ac:dyDescent="0.2">
      <c r="A16" s="109">
        <v>9</v>
      </c>
      <c r="B16" s="223" t="s">
        <v>297</v>
      </c>
      <c r="C16" s="98">
        <v>250</v>
      </c>
      <c r="D16" s="98" t="s">
        <v>0</v>
      </c>
      <c r="E16" s="66"/>
      <c r="F16" s="105"/>
      <c r="G16" s="102">
        <f t="shared" si="3"/>
        <v>0</v>
      </c>
      <c r="H16" s="102">
        <f t="shared" si="4"/>
        <v>0</v>
      </c>
      <c r="I16" s="102">
        <f t="shared" si="5"/>
        <v>0</v>
      </c>
      <c r="J16" s="108"/>
    </row>
    <row r="17" spans="1:11" ht="57" customHeight="1" x14ac:dyDescent="0.2">
      <c r="A17" s="109">
        <v>10</v>
      </c>
      <c r="B17" s="223" t="s">
        <v>1017</v>
      </c>
      <c r="C17" s="98">
        <v>800</v>
      </c>
      <c r="D17" s="98" t="s">
        <v>0</v>
      </c>
      <c r="E17" s="66"/>
      <c r="F17" s="105"/>
      <c r="G17" s="102">
        <f t="shared" si="3"/>
        <v>0</v>
      </c>
      <c r="H17" s="102">
        <f t="shared" si="4"/>
        <v>0</v>
      </c>
      <c r="I17" s="102">
        <f t="shared" si="5"/>
        <v>0</v>
      </c>
      <c r="J17" s="108"/>
    </row>
    <row r="18" spans="1:11" ht="57" customHeight="1" x14ac:dyDescent="0.2">
      <c r="A18" s="109">
        <v>11</v>
      </c>
      <c r="B18" s="223" t="s">
        <v>1112</v>
      </c>
      <c r="C18" s="98">
        <v>300</v>
      </c>
      <c r="D18" s="98" t="s">
        <v>0</v>
      </c>
      <c r="E18" s="66"/>
      <c r="F18" s="105"/>
      <c r="G18" s="102">
        <f t="shared" si="3"/>
        <v>0</v>
      </c>
      <c r="H18" s="102">
        <f t="shared" si="4"/>
        <v>0</v>
      </c>
      <c r="I18" s="102">
        <f t="shared" si="5"/>
        <v>0</v>
      </c>
      <c r="J18" s="108"/>
    </row>
    <row r="19" spans="1:11" ht="53.45" customHeight="1" x14ac:dyDescent="0.2">
      <c r="A19" s="109">
        <v>12</v>
      </c>
      <c r="B19" s="223" t="s">
        <v>212</v>
      </c>
      <c r="C19" s="98">
        <v>20</v>
      </c>
      <c r="D19" s="98" t="s">
        <v>0</v>
      </c>
      <c r="E19" s="66"/>
      <c r="F19" s="105"/>
      <c r="G19" s="102">
        <f t="shared" si="3"/>
        <v>0</v>
      </c>
      <c r="H19" s="102">
        <f t="shared" si="4"/>
        <v>0</v>
      </c>
      <c r="I19" s="102">
        <f t="shared" si="5"/>
        <v>0</v>
      </c>
      <c r="J19" s="108"/>
    </row>
    <row r="20" spans="1:11" s="170" customFormat="1" ht="45.75" customHeight="1" x14ac:dyDescent="0.25">
      <c r="A20" s="109">
        <v>13</v>
      </c>
      <c r="B20" s="248" t="s">
        <v>891</v>
      </c>
      <c r="C20" s="150">
        <v>550</v>
      </c>
      <c r="D20" s="150" t="s">
        <v>370</v>
      </c>
      <c r="E20" s="192"/>
      <c r="F20" s="193"/>
      <c r="G20" s="102">
        <f t="shared" si="3"/>
        <v>0</v>
      </c>
      <c r="H20" s="102">
        <f t="shared" si="4"/>
        <v>0</v>
      </c>
      <c r="I20" s="102">
        <f t="shared" si="5"/>
        <v>0</v>
      </c>
      <c r="J20" s="194"/>
      <c r="K20" s="169"/>
    </row>
    <row r="21" spans="1:11" s="170" customFormat="1" ht="43.5" customHeight="1" x14ac:dyDescent="0.25">
      <c r="A21" s="109">
        <v>14</v>
      </c>
      <c r="B21" s="248" t="s">
        <v>1104</v>
      </c>
      <c r="C21" s="262">
        <v>700</v>
      </c>
      <c r="D21" s="262" t="s">
        <v>370</v>
      </c>
      <c r="E21" s="192"/>
      <c r="F21" s="193"/>
      <c r="G21" s="102">
        <f t="shared" si="3"/>
        <v>0</v>
      </c>
      <c r="H21" s="102">
        <f t="shared" si="4"/>
        <v>0</v>
      </c>
      <c r="I21" s="102">
        <f t="shared" si="5"/>
        <v>0</v>
      </c>
      <c r="J21" s="194"/>
      <c r="K21" s="191"/>
    </row>
    <row r="22" spans="1:11" ht="13.5" x14ac:dyDescent="0.2">
      <c r="A22" s="30"/>
      <c r="B22" s="42" t="s">
        <v>732</v>
      </c>
      <c r="C22" s="104" t="s">
        <v>8</v>
      </c>
      <c r="D22" s="104" t="s">
        <v>8</v>
      </c>
      <c r="E22" s="70" t="s">
        <v>8</v>
      </c>
      <c r="F22" s="33" t="s">
        <v>8</v>
      </c>
      <c r="G22" s="34">
        <f>SUM(G8:G21)</f>
        <v>0</v>
      </c>
      <c r="H22" s="34">
        <f>SUM(H8:H21)</f>
        <v>0</v>
      </c>
      <c r="I22" s="34">
        <f>SUM(I8:I21)</f>
        <v>0</v>
      </c>
      <c r="J22" s="35">
        <f>SUM(J8:J19)</f>
        <v>0</v>
      </c>
    </row>
    <row r="23" spans="1:11" ht="13.5" x14ac:dyDescent="0.25">
      <c r="A23" s="85" t="s">
        <v>124</v>
      </c>
      <c r="B23" s="86"/>
      <c r="C23" s="9"/>
      <c r="D23" s="10"/>
      <c r="E23" s="67"/>
      <c r="F23" s="8"/>
      <c r="G23" s="8"/>
      <c r="H23" s="8"/>
      <c r="I23" s="8"/>
      <c r="J23" s="8"/>
    </row>
    <row r="24" spans="1:11" ht="13.5" x14ac:dyDescent="0.2">
      <c r="A24" s="362" t="s">
        <v>938</v>
      </c>
      <c r="B24" s="362"/>
      <c r="C24" s="362"/>
      <c r="D24" s="362"/>
      <c r="E24" s="362"/>
      <c r="F24" s="362"/>
      <c r="G24" s="362"/>
      <c r="H24" s="362"/>
      <c r="I24" s="362"/>
      <c r="J24" s="362"/>
    </row>
    <row r="25" spans="1:11" s="87" customFormat="1" ht="13.5" x14ac:dyDescent="0.25">
      <c r="A25" s="133" t="s">
        <v>296</v>
      </c>
      <c r="B25" s="133"/>
      <c r="C25" s="133"/>
      <c r="D25" s="133"/>
      <c r="E25" s="134"/>
      <c r="F25" s="133"/>
      <c r="G25" s="133"/>
      <c r="H25" s="133"/>
      <c r="I25" s="133"/>
      <c r="J25" s="133"/>
    </row>
    <row r="26" spans="1:11" s="38" customFormat="1" ht="5.25" customHeight="1" x14ac:dyDescent="0.2">
      <c r="A26" s="340"/>
      <c r="B26" s="340"/>
      <c r="C26" s="340"/>
      <c r="D26" s="340"/>
      <c r="E26" s="340"/>
      <c r="F26" s="340"/>
      <c r="G26" s="340"/>
      <c r="H26" s="340"/>
      <c r="I26" s="340"/>
      <c r="J26" s="340"/>
    </row>
    <row r="27" spans="1:11" s="38" customFormat="1" ht="11.25" customHeight="1" x14ac:dyDescent="0.2">
      <c r="A27" s="340" t="s">
        <v>82</v>
      </c>
      <c r="B27" s="340"/>
      <c r="C27" s="340"/>
      <c r="D27" s="340"/>
      <c r="E27" s="340"/>
      <c r="F27" s="340"/>
      <c r="G27" s="340"/>
      <c r="H27" s="340"/>
      <c r="I27" s="340"/>
      <c r="J27" s="340"/>
    </row>
    <row r="28" spans="1:11" s="126" customFormat="1" ht="15" customHeight="1" x14ac:dyDescent="0.25">
      <c r="A28" s="341" t="s">
        <v>275</v>
      </c>
      <c r="B28" s="342"/>
      <c r="C28" s="342"/>
      <c r="D28" s="342"/>
      <c r="E28" s="342"/>
      <c r="F28" s="342"/>
      <c r="G28" s="342"/>
      <c r="H28" s="342"/>
      <c r="I28" s="342"/>
      <c r="J28" s="342"/>
    </row>
    <row r="29" spans="1:11" s="44" customFormat="1" ht="15" x14ac:dyDescent="0.25">
      <c r="A29" s="132" t="s">
        <v>287</v>
      </c>
      <c r="B29" s="148"/>
      <c r="C29" s="148"/>
      <c r="D29" s="148"/>
      <c r="E29" s="148"/>
      <c r="F29" s="148"/>
      <c r="G29" s="148"/>
      <c r="H29" s="148"/>
      <c r="I29" s="148"/>
      <c r="J29" s="148"/>
    </row>
    <row r="30" spans="1:11" s="44" customFormat="1" ht="12.75" x14ac:dyDescent="0.25">
      <c r="A30" s="335" t="s">
        <v>427</v>
      </c>
      <c r="B30" s="335"/>
      <c r="C30" s="335"/>
      <c r="D30" s="335"/>
      <c r="E30" s="335"/>
      <c r="F30" s="335"/>
      <c r="G30" s="335"/>
      <c r="H30" s="335"/>
      <c r="I30" s="335"/>
      <c r="J30" s="335"/>
    </row>
    <row r="31" spans="1:11" s="127" customFormat="1" ht="31.5" customHeight="1" x14ac:dyDescent="0.25">
      <c r="A31" s="335" t="s">
        <v>927</v>
      </c>
      <c r="B31" s="335"/>
      <c r="C31" s="335"/>
      <c r="D31" s="335"/>
      <c r="E31" s="335"/>
      <c r="F31" s="335"/>
      <c r="G31" s="335"/>
      <c r="H31" s="335"/>
      <c r="I31" s="335"/>
      <c r="J31" s="335"/>
    </row>
    <row r="32" spans="1:11" s="127" customFormat="1" ht="15" x14ac:dyDescent="0.25">
      <c r="A32" s="44" t="s">
        <v>277</v>
      </c>
      <c r="B32" s="149"/>
      <c r="C32" s="149"/>
      <c r="D32" s="149"/>
      <c r="E32" s="149"/>
      <c r="F32" s="149"/>
      <c r="G32" s="149"/>
      <c r="H32" s="149"/>
      <c r="I32" s="149"/>
      <c r="J32" s="149"/>
    </row>
    <row r="33" spans="1:10" s="127" customFormat="1" ht="24" customHeight="1" x14ac:dyDescent="0.25">
      <c r="A33" s="44" t="s">
        <v>278</v>
      </c>
      <c r="B33" s="149"/>
      <c r="C33" s="149"/>
      <c r="D33" s="149"/>
      <c r="E33" s="149"/>
      <c r="F33" s="149"/>
      <c r="G33" s="149"/>
      <c r="H33" s="149"/>
      <c r="I33" s="149"/>
      <c r="J33" s="149"/>
    </row>
    <row r="34" spans="1:10" s="127" customFormat="1" ht="32.25" customHeight="1" x14ac:dyDescent="0.25">
      <c r="A34" s="335" t="s">
        <v>928</v>
      </c>
      <c r="B34" s="343"/>
      <c r="C34" s="343"/>
      <c r="D34" s="343"/>
      <c r="E34" s="343"/>
      <c r="F34" s="343"/>
      <c r="G34" s="343"/>
      <c r="H34" s="343"/>
      <c r="I34" s="343"/>
      <c r="J34" s="343"/>
    </row>
    <row r="35" spans="1:10" ht="30.75" customHeight="1" x14ac:dyDescent="0.2">
      <c r="A35" s="335" t="s">
        <v>929</v>
      </c>
      <c r="B35" s="335"/>
      <c r="C35" s="335"/>
      <c r="D35" s="335"/>
      <c r="E35" s="335"/>
      <c r="F35" s="335"/>
      <c r="G35" s="335"/>
      <c r="H35" s="335"/>
      <c r="I35" s="335"/>
      <c r="J35" s="335"/>
    </row>
    <row r="36" spans="1:10" ht="12.75" x14ac:dyDescent="0.2">
      <c r="A36" s="38" t="s">
        <v>930</v>
      </c>
      <c r="B36" s="137"/>
      <c r="C36" s="138"/>
      <c r="D36" s="38"/>
      <c r="E36" s="38"/>
      <c r="F36" s="38"/>
      <c r="G36" s="38"/>
      <c r="H36" s="38"/>
      <c r="I36" s="38"/>
      <c r="J36" s="38"/>
    </row>
  </sheetData>
  <mergeCells count="12">
    <mergeCell ref="A35:J35"/>
    <mergeCell ref="A1:E1"/>
    <mergeCell ref="G1:J1"/>
    <mergeCell ref="A34:J34"/>
    <mergeCell ref="A3:J3"/>
    <mergeCell ref="A7:J7"/>
    <mergeCell ref="A24:J24"/>
    <mergeCell ref="A26:J26"/>
    <mergeCell ref="A27:J27"/>
    <mergeCell ref="A30:J30"/>
    <mergeCell ref="A28:J28"/>
    <mergeCell ref="A31:J31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8:J11 J13:J14 J16:J19" xr:uid="{00000000-0002-0000-0600-000000000000}">
      <formula1>1</formula1>
    </dataValidation>
    <dataValidation type="whole" operator="equal" allowBlank="1" showInputMessage="1" showErrorMessage="1" sqref="J12 J15 J20:J21" xr:uid="{F7AA68E6-8C11-4E14-9733-96D9F176586D}">
      <formula1>1</formula1>
    </dataValidation>
  </dataValidations>
  <pageMargins left="0.43307086614173229" right="3.937007874015748E-2" top="0.15748031496062992" bottom="0" header="0.31496062992125984" footer="0.31496062992125984"/>
  <pageSetup paperSize="9" scale="65" fitToHeight="0" orientation="landscape" cellComments="asDisplayed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146"/>
  <sheetViews>
    <sheetView view="pageBreakPreview" zoomScale="120" zoomScaleNormal="120" zoomScaleSheetLayoutView="120" workbookViewId="0">
      <pane ySplit="6" topLeftCell="A130" activePane="bottomLeft" state="frozen"/>
      <selection activeCell="A83" sqref="A83:K83"/>
      <selection pane="bottomLeft" activeCell="A77" sqref="A77:J77"/>
    </sheetView>
  </sheetViews>
  <sheetFormatPr defaultColWidth="9.28515625" defaultRowHeight="15" x14ac:dyDescent="0.25"/>
  <cols>
    <col min="1" max="1" width="4.5703125" style="26" customWidth="1"/>
    <col min="2" max="2" width="38.28515625" style="26" customWidth="1"/>
    <col min="3" max="3" width="7" style="26" customWidth="1"/>
    <col min="4" max="4" width="5.28515625" style="26" customWidth="1"/>
    <col min="5" max="5" width="19.28515625" style="26" customWidth="1"/>
    <col min="6" max="7" width="10.5703125" style="26" customWidth="1"/>
    <col min="8" max="8" width="12" style="26" customWidth="1"/>
    <col min="9" max="10" width="10.5703125" style="26" customWidth="1"/>
    <col min="11" max="16384" width="9.28515625" style="26"/>
  </cols>
  <sheetData>
    <row r="1" spans="1:10" x14ac:dyDescent="0.25">
      <c r="A1" s="363" t="s">
        <v>435</v>
      </c>
      <c r="B1" s="363"/>
      <c r="C1" s="363"/>
      <c r="D1" s="363"/>
      <c r="E1" s="363"/>
      <c r="F1" s="363" t="s">
        <v>514</v>
      </c>
      <c r="G1" s="363"/>
      <c r="H1" s="363"/>
      <c r="I1" s="363"/>
      <c r="J1" s="363"/>
    </row>
    <row r="2" spans="1:10" x14ac:dyDescent="0.25">
      <c r="A2" s="336"/>
      <c r="B2" s="336"/>
      <c r="C2" s="336"/>
      <c r="D2" s="336"/>
      <c r="E2" s="336"/>
      <c r="F2" s="336"/>
      <c r="G2" s="364"/>
      <c r="H2" s="364"/>
      <c r="I2" s="364"/>
      <c r="J2" s="364"/>
    </row>
    <row r="3" spans="1:10" s="18" customFormat="1" ht="18" customHeight="1" x14ac:dyDescent="0.3">
      <c r="A3" s="337" t="s">
        <v>436</v>
      </c>
      <c r="B3" s="337"/>
      <c r="C3" s="337"/>
      <c r="D3" s="337"/>
      <c r="E3" s="337"/>
      <c r="F3" s="337"/>
      <c r="G3" s="337"/>
      <c r="H3" s="337"/>
      <c r="I3" s="337"/>
      <c r="J3" s="337"/>
    </row>
    <row r="4" spans="1:10" s="27" customFormat="1" ht="13.5" customHeight="1" x14ac:dyDescent="0.15">
      <c r="B4" s="15"/>
      <c r="C4" s="15"/>
    </row>
    <row r="5" spans="1:10" s="28" customFormat="1" ht="51" customHeight="1" x14ac:dyDescent="0.15">
      <c r="A5" s="51" t="s">
        <v>4</v>
      </c>
      <c r="B5" s="51" t="s">
        <v>5</v>
      </c>
      <c r="C5" s="52" t="s">
        <v>6</v>
      </c>
      <c r="D5" s="52" t="s">
        <v>85</v>
      </c>
      <c r="E5" s="95" t="s">
        <v>7</v>
      </c>
      <c r="F5" s="95" t="s">
        <v>76</v>
      </c>
      <c r="G5" s="95" t="s">
        <v>437</v>
      </c>
      <c r="H5" s="95" t="s">
        <v>126</v>
      </c>
      <c r="I5" s="95" t="s">
        <v>80</v>
      </c>
      <c r="J5" s="95" t="s">
        <v>274</v>
      </c>
    </row>
    <row r="6" spans="1:10" s="28" customFormat="1" ht="12.75" customHeight="1" x14ac:dyDescent="0.15">
      <c r="A6" s="51">
        <v>1</v>
      </c>
      <c r="B6" s="51">
        <v>2</v>
      </c>
      <c r="C6" s="52">
        <v>3</v>
      </c>
      <c r="D6" s="52">
        <v>4</v>
      </c>
      <c r="E6" s="52">
        <v>5</v>
      </c>
      <c r="F6" s="52">
        <v>6</v>
      </c>
      <c r="G6" s="95" t="s">
        <v>78</v>
      </c>
      <c r="H6" s="52" t="s">
        <v>79</v>
      </c>
      <c r="I6" s="95" t="s">
        <v>81</v>
      </c>
      <c r="J6" s="52">
        <v>10</v>
      </c>
    </row>
    <row r="7" spans="1:10" s="97" customFormat="1" ht="15.75" customHeight="1" x14ac:dyDescent="0.2">
      <c r="A7" s="361" t="s">
        <v>735</v>
      </c>
      <c r="B7" s="361"/>
      <c r="C7" s="361"/>
      <c r="D7" s="361"/>
      <c r="E7" s="361"/>
      <c r="F7" s="361"/>
      <c r="G7" s="361"/>
      <c r="H7" s="361"/>
      <c r="I7" s="361"/>
      <c r="J7" s="361"/>
    </row>
    <row r="8" spans="1:10" s="97" customFormat="1" ht="20.100000000000001" customHeight="1" x14ac:dyDescent="0.2">
      <c r="A8" s="109">
        <v>1</v>
      </c>
      <c r="B8" s="99" t="s">
        <v>214</v>
      </c>
      <c r="C8" s="100">
        <v>200</v>
      </c>
      <c r="D8" s="98" t="s">
        <v>1</v>
      </c>
      <c r="E8" s="154"/>
      <c r="F8" s="105"/>
      <c r="G8" s="102">
        <f t="shared" ref="G8" si="0">C8*ROUND(F8,4)</f>
        <v>0</v>
      </c>
      <c r="H8" s="102">
        <f t="shared" ref="H8" si="1">G8*0.095</f>
        <v>0</v>
      </c>
      <c r="I8" s="102">
        <f t="shared" ref="I8" si="2">G8+H8</f>
        <v>0</v>
      </c>
      <c r="J8" s="108"/>
    </row>
    <row r="9" spans="1:10" s="97" customFormat="1" ht="20.100000000000001" customHeight="1" x14ac:dyDescent="0.2">
      <c r="A9" s="109">
        <v>2</v>
      </c>
      <c r="B9" s="99" t="s">
        <v>215</v>
      </c>
      <c r="C9" s="100">
        <v>1200</v>
      </c>
      <c r="D9" s="98" t="s">
        <v>1</v>
      </c>
      <c r="E9" s="101"/>
      <c r="F9" s="105"/>
      <c r="G9" s="102">
        <f t="shared" ref="G9:G72" si="3">C9*ROUND(F9,4)</f>
        <v>0</v>
      </c>
      <c r="H9" s="102">
        <f t="shared" ref="H9:H72" si="4">G9*0.095</f>
        <v>0</v>
      </c>
      <c r="I9" s="102">
        <f t="shared" ref="I9:I72" si="5">G9+H9</f>
        <v>0</v>
      </c>
      <c r="J9" s="108"/>
    </row>
    <row r="10" spans="1:10" s="97" customFormat="1" ht="30" customHeight="1" x14ac:dyDescent="0.2">
      <c r="A10" s="109">
        <v>3</v>
      </c>
      <c r="B10" s="99" t="s">
        <v>438</v>
      </c>
      <c r="C10" s="100">
        <v>500</v>
      </c>
      <c r="D10" s="98" t="s">
        <v>1</v>
      </c>
      <c r="E10" s="101"/>
      <c r="F10" s="105"/>
      <c r="G10" s="102">
        <f t="shared" si="3"/>
        <v>0</v>
      </c>
      <c r="H10" s="102">
        <f t="shared" si="4"/>
        <v>0</v>
      </c>
      <c r="I10" s="102">
        <f t="shared" si="5"/>
        <v>0</v>
      </c>
      <c r="J10" s="108"/>
    </row>
    <row r="11" spans="1:10" s="97" customFormat="1" ht="20.100000000000001" customHeight="1" x14ac:dyDescent="0.2">
      <c r="A11" s="109">
        <v>4</v>
      </c>
      <c r="B11" s="99" t="s">
        <v>133</v>
      </c>
      <c r="C11" s="100">
        <v>180</v>
      </c>
      <c r="D11" s="98" t="s">
        <v>1</v>
      </c>
      <c r="E11" s="101"/>
      <c r="F11" s="105"/>
      <c r="G11" s="102">
        <f t="shared" si="3"/>
        <v>0</v>
      </c>
      <c r="H11" s="102">
        <f t="shared" si="4"/>
        <v>0</v>
      </c>
      <c r="I11" s="102">
        <f t="shared" si="5"/>
        <v>0</v>
      </c>
      <c r="J11" s="108"/>
    </row>
    <row r="12" spans="1:10" s="97" customFormat="1" ht="26.25" customHeight="1" x14ac:dyDescent="0.2">
      <c r="A12" s="109">
        <v>5</v>
      </c>
      <c r="B12" s="99" t="s">
        <v>1117</v>
      </c>
      <c r="C12" s="100">
        <v>180</v>
      </c>
      <c r="D12" s="98" t="s">
        <v>1</v>
      </c>
      <c r="E12" s="101"/>
      <c r="F12" s="105"/>
      <c r="G12" s="102">
        <f t="shared" si="3"/>
        <v>0</v>
      </c>
      <c r="H12" s="102">
        <f t="shared" si="4"/>
        <v>0</v>
      </c>
      <c r="I12" s="102">
        <f t="shared" si="5"/>
        <v>0</v>
      </c>
      <c r="J12" s="108"/>
    </row>
    <row r="13" spans="1:10" s="97" customFormat="1" ht="20.100000000000001" customHeight="1" x14ac:dyDescent="0.2">
      <c r="A13" s="109">
        <v>6</v>
      </c>
      <c r="B13" s="99" t="s">
        <v>134</v>
      </c>
      <c r="C13" s="100">
        <v>250</v>
      </c>
      <c r="D13" s="98" t="s">
        <v>1</v>
      </c>
      <c r="E13" s="101"/>
      <c r="F13" s="105"/>
      <c r="G13" s="102">
        <f t="shared" si="3"/>
        <v>0</v>
      </c>
      <c r="H13" s="102">
        <f t="shared" si="4"/>
        <v>0</v>
      </c>
      <c r="I13" s="102">
        <f t="shared" si="5"/>
        <v>0</v>
      </c>
      <c r="J13" s="108"/>
    </row>
    <row r="14" spans="1:10" s="97" customFormat="1" ht="20.100000000000001" customHeight="1" x14ac:dyDescent="0.2">
      <c r="A14" s="109">
        <v>7</v>
      </c>
      <c r="B14" s="99" t="s">
        <v>216</v>
      </c>
      <c r="C14" s="100">
        <v>40</v>
      </c>
      <c r="D14" s="98" t="s">
        <v>1</v>
      </c>
      <c r="E14" s="101"/>
      <c r="F14" s="105"/>
      <c r="G14" s="102">
        <f t="shared" si="3"/>
        <v>0</v>
      </c>
      <c r="H14" s="102">
        <f t="shared" si="4"/>
        <v>0</v>
      </c>
      <c r="I14" s="102">
        <f t="shared" si="5"/>
        <v>0</v>
      </c>
      <c r="J14" s="108"/>
    </row>
    <row r="15" spans="1:10" s="97" customFormat="1" ht="20.100000000000001" customHeight="1" x14ac:dyDescent="0.2">
      <c r="A15" s="109">
        <v>8</v>
      </c>
      <c r="B15" s="99" t="s">
        <v>439</v>
      </c>
      <c r="C15" s="100">
        <v>40</v>
      </c>
      <c r="D15" s="98" t="s">
        <v>1</v>
      </c>
      <c r="E15" s="101"/>
      <c r="F15" s="105"/>
      <c r="G15" s="102">
        <f t="shared" si="3"/>
        <v>0</v>
      </c>
      <c r="H15" s="102">
        <f t="shared" si="4"/>
        <v>0</v>
      </c>
      <c r="I15" s="102">
        <f t="shared" si="5"/>
        <v>0</v>
      </c>
      <c r="J15" s="108"/>
    </row>
    <row r="16" spans="1:10" s="97" customFormat="1" ht="20.100000000000001" customHeight="1" x14ac:dyDescent="0.2">
      <c r="A16" s="109">
        <v>9</v>
      </c>
      <c r="B16" s="99" t="s">
        <v>440</v>
      </c>
      <c r="C16" s="100">
        <v>60</v>
      </c>
      <c r="D16" s="98" t="s">
        <v>1</v>
      </c>
      <c r="E16" s="101"/>
      <c r="F16" s="105"/>
      <c r="G16" s="102">
        <f t="shared" si="3"/>
        <v>0</v>
      </c>
      <c r="H16" s="102">
        <f t="shared" si="4"/>
        <v>0</v>
      </c>
      <c r="I16" s="102">
        <f t="shared" si="5"/>
        <v>0</v>
      </c>
      <c r="J16" s="108"/>
    </row>
    <row r="17" spans="1:10" s="97" customFormat="1" ht="20.100000000000001" customHeight="1" x14ac:dyDescent="0.2">
      <c r="A17" s="109">
        <v>10</v>
      </c>
      <c r="B17" s="99" t="s">
        <v>62</v>
      </c>
      <c r="C17" s="100">
        <v>60</v>
      </c>
      <c r="D17" s="98" t="s">
        <v>1</v>
      </c>
      <c r="E17" s="101"/>
      <c r="F17" s="105"/>
      <c r="G17" s="102">
        <f t="shared" si="3"/>
        <v>0</v>
      </c>
      <c r="H17" s="102">
        <f t="shared" si="4"/>
        <v>0</v>
      </c>
      <c r="I17" s="102">
        <f t="shared" si="5"/>
        <v>0</v>
      </c>
      <c r="J17" s="108"/>
    </row>
    <row r="18" spans="1:10" s="97" customFormat="1" ht="20.100000000000001" customHeight="1" x14ac:dyDescent="0.2">
      <c r="A18" s="109">
        <v>11</v>
      </c>
      <c r="B18" s="99" t="s">
        <v>69</v>
      </c>
      <c r="C18" s="100">
        <v>300</v>
      </c>
      <c r="D18" s="98" t="s">
        <v>1</v>
      </c>
      <c r="E18" s="101"/>
      <c r="F18" s="105"/>
      <c r="G18" s="102">
        <f t="shared" si="3"/>
        <v>0</v>
      </c>
      <c r="H18" s="102">
        <f t="shared" si="4"/>
        <v>0</v>
      </c>
      <c r="I18" s="102">
        <f t="shared" si="5"/>
        <v>0</v>
      </c>
      <c r="J18" s="108"/>
    </row>
    <row r="19" spans="1:10" s="97" customFormat="1" ht="20.100000000000001" customHeight="1" x14ac:dyDescent="0.2">
      <c r="A19" s="109">
        <v>12</v>
      </c>
      <c r="B19" s="99" t="s">
        <v>441</v>
      </c>
      <c r="C19" s="100">
        <v>420</v>
      </c>
      <c r="D19" s="98" t="s">
        <v>1</v>
      </c>
      <c r="E19" s="101"/>
      <c r="F19" s="105"/>
      <c r="G19" s="102">
        <f t="shared" si="3"/>
        <v>0</v>
      </c>
      <c r="H19" s="102">
        <f t="shared" si="4"/>
        <v>0</v>
      </c>
      <c r="I19" s="102">
        <f t="shared" si="5"/>
        <v>0</v>
      </c>
      <c r="J19" s="108"/>
    </row>
    <row r="20" spans="1:10" s="97" customFormat="1" ht="20.100000000000001" customHeight="1" x14ac:dyDescent="0.2">
      <c r="A20" s="109">
        <v>13</v>
      </c>
      <c r="B20" s="99" t="s">
        <v>442</v>
      </c>
      <c r="C20" s="100">
        <v>200</v>
      </c>
      <c r="D20" s="98" t="s">
        <v>1</v>
      </c>
      <c r="E20" s="101"/>
      <c r="F20" s="105"/>
      <c r="G20" s="102">
        <f t="shared" si="3"/>
        <v>0</v>
      </c>
      <c r="H20" s="102">
        <f t="shared" si="4"/>
        <v>0</v>
      </c>
      <c r="I20" s="102">
        <f t="shared" si="5"/>
        <v>0</v>
      </c>
      <c r="J20" s="108"/>
    </row>
    <row r="21" spans="1:10" s="97" customFormat="1" ht="20.100000000000001" customHeight="1" x14ac:dyDescent="0.2">
      <c r="A21" s="109">
        <v>14</v>
      </c>
      <c r="B21" s="46" t="s">
        <v>443</v>
      </c>
      <c r="C21" s="100">
        <v>700</v>
      </c>
      <c r="D21" s="98" t="s">
        <v>1</v>
      </c>
      <c r="E21" s="101"/>
      <c r="F21" s="105"/>
      <c r="G21" s="102">
        <f t="shared" si="3"/>
        <v>0</v>
      </c>
      <c r="H21" s="102">
        <f t="shared" si="4"/>
        <v>0</v>
      </c>
      <c r="I21" s="102">
        <f t="shared" si="5"/>
        <v>0</v>
      </c>
      <c r="J21" s="108"/>
    </row>
    <row r="22" spans="1:10" s="97" customFormat="1" ht="19.5" customHeight="1" x14ac:dyDescent="0.2">
      <c r="A22" s="109">
        <v>15</v>
      </c>
      <c r="B22" s="46" t="s">
        <v>1101</v>
      </c>
      <c r="C22" s="140">
        <v>300</v>
      </c>
      <c r="D22" s="139" t="s">
        <v>1</v>
      </c>
      <c r="E22" s="141"/>
      <c r="F22" s="142"/>
      <c r="G22" s="102">
        <f t="shared" si="3"/>
        <v>0</v>
      </c>
      <c r="H22" s="102">
        <f t="shared" si="4"/>
        <v>0</v>
      </c>
      <c r="I22" s="102">
        <f t="shared" si="5"/>
        <v>0</v>
      </c>
      <c r="J22" s="143"/>
    </row>
    <row r="23" spans="1:10" s="97" customFormat="1" ht="20.100000000000001" customHeight="1" x14ac:dyDescent="0.2">
      <c r="A23" s="109">
        <v>16</v>
      </c>
      <c r="B23" s="46" t="s">
        <v>444</v>
      </c>
      <c r="C23" s="140">
        <v>500</v>
      </c>
      <c r="D23" s="139" t="s">
        <v>1</v>
      </c>
      <c r="E23" s="141"/>
      <c r="F23" s="142"/>
      <c r="G23" s="102">
        <f t="shared" si="3"/>
        <v>0</v>
      </c>
      <c r="H23" s="102">
        <f t="shared" si="4"/>
        <v>0</v>
      </c>
      <c r="I23" s="102">
        <f t="shared" si="5"/>
        <v>0</v>
      </c>
      <c r="J23" s="143"/>
    </row>
    <row r="24" spans="1:10" s="97" customFormat="1" ht="18.75" customHeight="1" x14ac:dyDescent="0.2">
      <c r="A24" s="109">
        <v>17</v>
      </c>
      <c r="B24" s="46" t="s">
        <v>445</v>
      </c>
      <c r="C24" s="140">
        <v>140</v>
      </c>
      <c r="D24" s="139" t="s">
        <v>1</v>
      </c>
      <c r="E24" s="141"/>
      <c r="F24" s="142"/>
      <c r="G24" s="102">
        <f t="shared" si="3"/>
        <v>0</v>
      </c>
      <c r="H24" s="102">
        <f t="shared" si="4"/>
        <v>0</v>
      </c>
      <c r="I24" s="102">
        <f t="shared" si="5"/>
        <v>0</v>
      </c>
      <c r="J24" s="143"/>
    </row>
    <row r="25" spans="1:10" s="97" customFormat="1" ht="30.75" customHeight="1" x14ac:dyDescent="0.2">
      <c r="A25" s="109">
        <v>18</v>
      </c>
      <c r="B25" s="46" t="s">
        <v>1069</v>
      </c>
      <c r="C25" s="140">
        <v>500</v>
      </c>
      <c r="D25" s="139" t="s">
        <v>1</v>
      </c>
      <c r="E25" s="141"/>
      <c r="F25" s="142"/>
      <c r="G25" s="102">
        <f t="shared" si="3"/>
        <v>0</v>
      </c>
      <c r="H25" s="102">
        <f t="shared" si="4"/>
        <v>0</v>
      </c>
      <c r="I25" s="102">
        <f t="shared" si="5"/>
        <v>0</v>
      </c>
      <c r="J25" s="143"/>
    </row>
    <row r="26" spans="1:10" s="97" customFormat="1" ht="20.100000000000001" customHeight="1" x14ac:dyDescent="0.2">
      <c r="A26" s="109">
        <v>19</v>
      </c>
      <c r="B26" s="46" t="s">
        <v>1080</v>
      </c>
      <c r="C26" s="140">
        <v>350</v>
      </c>
      <c r="D26" s="139" t="s">
        <v>1</v>
      </c>
      <c r="E26" s="141"/>
      <c r="F26" s="142"/>
      <c r="G26" s="102">
        <f t="shared" si="3"/>
        <v>0</v>
      </c>
      <c r="H26" s="102">
        <f t="shared" si="4"/>
        <v>0</v>
      </c>
      <c r="I26" s="102">
        <f t="shared" si="5"/>
        <v>0</v>
      </c>
      <c r="J26" s="143"/>
    </row>
    <row r="27" spans="1:10" s="97" customFormat="1" ht="31.5" customHeight="1" x14ac:dyDescent="0.2">
      <c r="A27" s="109">
        <v>20</v>
      </c>
      <c r="B27" s="46" t="s">
        <v>446</v>
      </c>
      <c r="C27" s="140">
        <v>1000</v>
      </c>
      <c r="D27" s="139" t="s">
        <v>1</v>
      </c>
      <c r="E27" s="141"/>
      <c r="F27" s="142"/>
      <c r="G27" s="102">
        <f t="shared" si="3"/>
        <v>0</v>
      </c>
      <c r="H27" s="102">
        <f t="shared" si="4"/>
        <v>0</v>
      </c>
      <c r="I27" s="102">
        <f t="shared" si="5"/>
        <v>0</v>
      </c>
      <c r="J27" s="143"/>
    </row>
    <row r="28" spans="1:10" s="97" customFormat="1" ht="18" customHeight="1" x14ac:dyDescent="0.2">
      <c r="A28" s="109">
        <v>21</v>
      </c>
      <c r="B28" s="46" t="s">
        <v>217</v>
      </c>
      <c r="C28" s="140">
        <v>60</v>
      </c>
      <c r="D28" s="139" t="s">
        <v>1</v>
      </c>
      <c r="E28" s="141"/>
      <c r="F28" s="142"/>
      <c r="G28" s="102">
        <f t="shared" si="3"/>
        <v>0</v>
      </c>
      <c r="H28" s="102">
        <f t="shared" si="4"/>
        <v>0</v>
      </c>
      <c r="I28" s="102">
        <f t="shared" si="5"/>
        <v>0</v>
      </c>
      <c r="J28" s="143"/>
    </row>
    <row r="29" spans="1:10" s="97" customFormat="1" ht="18" customHeight="1" x14ac:dyDescent="0.2">
      <c r="A29" s="109">
        <v>22</v>
      </c>
      <c r="B29" s="46" t="s">
        <v>741</v>
      </c>
      <c r="C29" s="140">
        <v>50</v>
      </c>
      <c r="D29" s="139" t="s">
        <v>1</v>
      </c>
      <c r="E29" s="141"/>
      <c r="F29" s="142"/>
      <c r="G29" s="102">
        <f t="shared" si="3"/>
        <v>0</v>
      </c>
      <c r="H29" s="102">
        <f t="shared" si="4"/>
        <v>0</v>
      </c>
      <c r="I29" s="102">
        <f t="shared" si="5"/>
        <v>0</v>
      </c>
      <c r="J29" s="143"/>
    </row>
    <row r="30" spans="1:10" s="97" customFormat="1" ht="18" customHeight="1" x14ac:dyDescent="0.2">
      <c r="A30" s="109">
        <v>23</v>
      </c>
      <c r="B30" s="46" t="s">
        <v>742</v>
      </c>
      <c r="C30" s="140">
        <v>70</v>
      </c>
      <c r="D30" s="139" t="s">
        <v>1</v>
      </c>
      <c r="E30" s="141"/>
      <c r="F30" s="142"/>
      <c r="G30" s="102">
        <f t="shared" si="3"/>
        <v>0</v>
      </c>
      <c r="H30" s="102">
        <f t="shared" si="4"/>
        <v>0</v>
      </c>
      <c r="I30" s="102">
        <f t="shared" si="5"/>
        <v>0</v>
      </c>
      <c r="J30" s="143"/>
    </row>
    <row r="31" spans="1:10" s="97" customFormat="1" ht="18" customHeight="1" x14ac:dyDescent="0.2">
      <c r="A31" s="109">
        <v>24</v>
      </c>
      <c r="B31" s="46" t="s">
        <v>447</v>
      </c>
      <c r="C31" s="140">
        <v>150</v>
      </c>
      <c r="D31" s="139" t="s">
        <v>1</v>
      </c>
      <c r="E31" s="141"/>
      <c r="F31" s="142"/>
      <c r="G31" s="102">
        <f t="shared" si="3"/>
        <v>0</v>
      </c>
      <c r="H31" s="102">
        <f t="shared" si="4"/>
        <v>0</v>
      </c>
      <c r="I31" s="102">
        <f t="shared" si="5"/>
        <v>0</v>
      </c>
      <c r="J31" s="143"/>
    </row>
    <row r="32" spans="1:10" s="97" customFormat="1" ht="20.100000000000001" customHeight="1" x14ac:dyDescent="0.2">
      <c r="A32" s="109">
        <v>25</v>
      </c>
      <c r="B32" s="46" t="s">
        <v>448</v>
      </c>
      <c r="C32" s="140">
        <v>120</v>
      </c>
      <c r="D32" s="139" t="s">
        <v>1</v>
      </c>
      <c r="E32" s="141"/>
      <c r="F32" s="142"/>
      <c r="G32" s="102">
        <f t="shared" si="3"/>
        <v>0</v>
      </c>
      <c r="H32" s="102">
        <f t="shared" si="4"/>
        <v>0</v>
      </c>
      <c r="I32" s="102">
        <f t="shared" si="5"/>
        <v>0</v>
      </c>
      <c r="J32" s="143"/>
    </row>
    <row r="33" spans="1:10" s="97" customFormat="1" ht="20.100000000000001" customHeight="1" x14ac:dyDescent="0.2">
      <c r="A33" s="109">
        <v>26</v>
      </c>
      <c r="B33" s="46" t="s">
        <v>218</v>
      </c>
      <c r="C33" s="140">
        <v>150</v>
      </c>
      <c r="D33" s="139" t="s">
        <v>1</v>
      </c>
      <c r="E33" s="141"/>
      <c r="F33" s="142"/>
      <c r="G33" s="102">
        <f t="shared" si="3"/>
        <v>0</v>
      </c>
      <c r="H33" s="102">
        <f t="shared" si="4"/>
        <v>0</v>
      </c>
      <c r="I33" s="102">
        <f t="shared" si="5"/>
        <v>0</v>
      </c>
      <c r="J33" s="143"/>
    </row>
    <row r="34" spans="1:10" s="97" customFormat="1" ht="20.100000000000001" customHeight="1" x14ac:dyDescent="0.2">
      <c r="A34" s="109">
        <v>27</v>
      </c>
      <c r="B34" s="46" t="s">
        <v>63</v>
      </c>
      <c r="C34" s="140">
        <v>250</v>
      </c>
      <c r="D34" s="139" t="s">
        <v>1</v>
      </c>
      <c r="E34" s="141"/>
      <c r="F34" s="142"/>
      <c r="G34" s="102">
        <f t="shared" si="3"/>
        <v>0</v>
      </c>
      <c r="H34" s="102">
        <f t="shared" si="4"/>
        <v>0</v>
      </c>
      <c r="I34" s="102">
        <f t="shared" si="5"/>
        <v>0</v>
      </c>
      <c r="J34" s="143"/>
    </row>
    <row r="35" spans="1:10" s="97" customFormat="1" ht="20.100000000000001" customHeight="1" x14ac:dyDescent="0.2">
      <c r="A35" s="109">
        <v>28</v>
      </c>
      <c r="B35" s="46" t="s">
        <v>219</v>
      </c>
      <c r="C35" s="140">
        <v>500</v>
      </c>
      <c r="D35" s="139" t="s">
        <v>1</v>
      </c>
      <c r="E35" s="141"/>
      <c r="F35" s="142"/>
      <c r="G35" s="102">
        <f t="shared" si="3"/>
        <v>0</v>
      </c>
      <c r="H35" s="102">
        <f t="shared" si="4"/>
        <v>0</v>
      </c>
      <c r="I35" s="102">
        <f t="shared" si="5"/>
        <v>0</v>
      </c>
      <c r="J35" s="143"/>
    </row>
    <row r="36" spans="1:10" s="97" customFormat="1" ht="20.100000000000001" customHeight="1" x14ac:dyDescent="0.2">
      <c r="A36" s="109">
        <v>29</v>
      </c>
      <c r="B36" s="46" t="s">
        <v>1031</v>
      </c>
      <c r="C36" s="140">
        <v>150</v>
      </c>
      <c r="D36" s="139" t="s">
        <v>1</v>
      </c>
      <c r="E36" s="141"/>
      <c r="F36" s="142"/>
      <c r="G36" s="102">
        <f t="shared" si="3"/>
        <v>0</v>
      </c>
      <c r="H36" s="102">
        <f t="shared" si="4"/>
        <v>0</v>
      </c>
      <c r="I36" s="102">
        <f t="shared" si="5"/>
        <v>0</v>
      </c>
      <c r="J36" s="143"/>
    </row>
    <row r="37" spans="1:10" s="97" customFormat="1" ht="27.6" customHeight="1" x14ac:dyDescent="0.2">
      <c r="A37" s="109">
        <v>30</v>
      </c>
      <c r="B37" s="46" t="s">
        <v>1032</v>
      </c>
      <c r="C37" s="140">
        <v>15</v>
      </c>
      <c r="D37" s="139" t="s">
        <v>1</v>
      </c>
      <c r="E37" s="141"/>
      <c r="F37" s="142"/>
      <c r="G37" s="102">
        <f t="shared" si="3"/>
        <v>0</v>
      </c>
      <c r="H37" s="102">
        <f t="shared" si="4"/>
        <v>0</v>
      </c>
      <c r="I37" s="102">
        <f t="shared" si="5"/>
        <v>0</v>
      </c>
      <c r="J37" s="143"/>
    </row>
    <row r="38" spans="1:10" s="97" customFormat="1" ht="20.100000000000001" customHeight="1" x14ac:dyDescent="0.2">
      <c r="A38" s="294">
        <v>31</v>
      </c>
      <c r="B38" s="321" t="s">
        <v>449</v>
      </c>
      <c r="C38" s="322">
        <v>20</v>
      </c>
      <c r="D38" s="323" t="s">
        <v>1</v>
      </c>
      <c r="E38" s="324"/>
      <c r="F38" s="325"/>
      <c r="G38" s="299">
        <f t="shared" si="3"/>
        <v>0</v>
      </c>
      <c r="H38" s="299">
        <f t="shared" si="4"/>
        <v>0</v>
      </c>
      <c r="I38" s="299">
        <f t="shared" si="5"/>
        <v>0</v>
      </c>
      <c r="J38" s="326"/>
    </row>
    <row r="39" spans="1:10" s="97" customFormat="1" ht="20.100000000000001" customHeight="1" x14ac:dyDescent="0.2">
      <c r="A39" s="294">
        <v>32</v>
      </c>
      <c r="B39" s="321" t="s">
        <v>450</v>
      </c>
      <c r="C39" s="322">
        <v>20</v>
      </c>
      <c r="D39" s="323" t="s">
        <v>1</v>
      </c>
      <c r="E39" s="324"/>
      <c r="F39" s="325"/>
      <c r="G39" s="299">
        <f t="shared" si="3"/>
        <v>0</v>
      </c>
      <c r="H39" s="299">
        <f t="shared" si="4"/>
        <v>0</v>
      </c>
      <c r="I39" s="299">
        <f t="shared" si="5"/>
        <v>0</v>
      </c>
      <c r="J39" s="326"/>
    </row>
    <row r="40" spans="1:10" s="97" customFormat="1" ht="20.100000000000001" customHeight="1" x14ac:dyDescent="0.2">
      <c r="A40" s="109">
        <v>33</v>
      </c>
      <c r="B40" s="46" t="s">
        <v>1081</v>
      </c>
      <c r="C40" s="140">
        <v>430</v>
      </c>
      <c r="D40" s="139" t="s">
        <v>1</v>
      </c>
      <c r="E40" s="141"/>
      <c r="F40" s="142"/>
      <c r="G40" s="102">
        <f t="shared" si="3"/>
        <v>0</v>
      </c>
      <c r="H40" s="102">
        <f t="shared" si="4"/>
        <v>0</v>
      </c>
      <c r="I40" s="102">
        <f t="shared" si="5"/>
        <v>0</v>
      </c>
      <c r="J40" s="143"/>
    </row>
    <row r="41" spans="1:10" s="97" customFormat="1" ht="20.100000000000001" customHeight="1" x14ac:dyDescent="0.2">
      <c r="A41" s="109">
        <v>34</v>
      </c>
      <c r="B41" s="46" t="s">
        <v>451</v>
      </c>
      <c r="C41" s="140">
        <v>50</v>
      </c>
      <c r="D41" s="139" t="s">
        <v>1</v>
      </c>
      <c r="E41" s="141"/>
      <c r="F41" s="142"/>
      <c r="G41" s="102">
        <f t="shared" si="3"/>
        <v>0</v>
      </c>
      <c r="H41" s="102">
        <f t="shared" si="4"/>
        <v>0</v>
      </c>
      <c r="I41" s="102">
        <f t="shared" si="5"/>
        <v>0</v>
      </c>
      <c r="J41" s="143"/>
    </row>
    <row r="42" spans="1:10" s="97" customFormat="1" ht="20.100000000000001" customHeight="1" x14ac:dyDescent="0.2">
      <c r="A42" s="109">
        <v>35</v>
      </c>
      <c r="B42" s="46" t="s">
        <v>452</v>
      </c>
      <c r="C42" s="140">
        <v>40</v>
      </c>
      <c r="D42" s="139" t="s">
        <v>1</v>
      </c>
      <c r="E42" s="141"/>
      <c r="F42" s="142"/>
      <c r="G42" s="102">
        <f t="shared" si="3"/>
        <v>0</v>
      </c>
      <c r="H42" s="102">
        <f t="shared" si="4"/>
        <v>0</v>
      </c>
      <c r="I42" s="102">
        <f t="shared" si="5"/>
        <v>0</v>
      </c>
      <c r="J42" s="143"/>
    </row>
    <row r="43" spans="1:10" s="97" customFormat="1" ht="20.100000000000001" customHeight="1" x14ac:dyDescent="0.2">
      <c r="A43" s="109">
        <v>36</v>
      </c>
      <c r="B43" s="46" t="s">
        <v>220</v>
      </c>
      <c r="C43" s="140">
        <v>150</v>
      </c>
      <c r="D43" s="139" t="s">
        <v>1</v>
      </c>
      <c r="E43" s="141"/>
      <c r="F43" s="142"/>
      <c r="G43" s="102">
        <f t="shared" si="3"/>
        <v>0</v>
      </c>
      <c r="H43" s="102">
        <f t="shared" si="4"/>
        <v>0</v>
      </c>
      <c r="I43" s="102">
        <f t="shared" si="5"/>
        <v>0</v>
      </c>
      <c r="J43" s="143"/>
    </row>
    <row r="44" spans="1:10" s="97" customFormat="1" ht="19.5" customHeight="1" x14ac:dyDescent="0.2">
      <c r="A44" s="109">
        <v>37</v>
      </c>
      <c r="B44" s="46" t="s">
        <v>453</v>
      </c>
      <c r="C44" s="140">
        <v>70</v>
      </c>
      <c r="D44" s="139" t="s">
        <v>1</v>
      </c>
      <c r="E44" s="141"/>
      <c r="F44" s="142"/>
      <c r="G44" s="102">
        <f t="shared" si="3"/>
        <v>0</v>
      </c>
      <c r="H44" s="102">
        <f t="shared" si="4"/>
        <v>0</v>
      </c>
      <c r="I44" s="102">
        <f t="shared" si="5"/>
        <v>0</v>
      </c>
      <c r="J44" s="143"/>
    </row>
    <row r="45" spans="1:10" s="97" customFormat="1" ht="24" customHeight="1" x14ac:dyDescent="0.2">
      <c r="A45" s="109">
        <v>38</v>
      </c>
      <c r="B45" s="46" t="s">
        <v>454</v>
      </c>
      <c r="C45" s="140">
        <v>150</v>
      </c>
      <c r="D45" s="139" t="s">
        <v>1</v>
      </c>
      <c r="E45" s="141"/>
      <c r="F45" s="142"/>
      <c r="G45" s="102">
        <f t="shared" si="3"/>
        <v>0</v>
      </c>
      <c r="H45" s="102">
        <f t="shared" si="4"/>
        <v>0</v>
      </c>
      <c r="I45" s="102">
        <f t="shared" si="5"/>
        <v>0</v>
      </c>
      <c r="J45" s="143"/>
    </row>
    <row r="46" spans="1:10" s="97" customFormat="1" ht="25.5" customHeight="1" x14ac:dyDescent="0.2">
      <c r="A46" s="109">
        <v>39</v>
      </c>
      <c r="B46" s="46" t="s">
        <v>455</v>
      </c>
      <c r="C46" s="140">
        <v>80</v>
      </c>
      <c r="D46" s="139" t="s">
        <v>1</v>
      </c>
      <c r="E46" s="141"/>
      <c r="F46" s="142"/>
      <c r="G46" s="102">
        <f t="shared" si="3"/>
        <v>0</v>
      </c>
      <c r="H46" s="102">
        <f t="shared" si="4"/>
        <v>0</v>
      </c>
      <c r="I46" s="102">
        <f t="shared" si="5"/>
        <v>0</v>
      </c>
      <c r="J46" s="143"/>
    </row>
    <row r="47" spans="1:10" s="97" customFormat="1" ht="24.75" customHeight="1" x14ac:dyDescent="0.2">
      <c r="A47" s="109">
        <v>40</v>
      </c>
      <c r="B47" s="46" t="s">
        <v>456</v>
      </c>
      <c r="C47" s="140">
        <v>50</v>
      </c>
      <c r="D47" s="139" t="s">
        <v>1</v>
      </c>
      <c r="E47" s="141"/>
      <c r="F47" s="142"/>
      <c r="G47" s="102">
        <f t="shared" si="3"/>
        <v>0</v>
      </c>
      <c r="H47" s="102">
        <f t="shared" si="4"/>
        <v>0</v>
      </c>
      <c r="I47" s="102">
        <f t="shared" si="5"/>
        <v>0</v>
      </c>
      <c r="J47" s="143"/>
    </row>
    <row r="48" spans="1:10" s="97" customFormat="1" ht="24.75" customHeight="1" x14ac:dyDescent="0.2">
      <c r="A48" s="109">
        <v>41</v>
      </c>
      <c r="B48" s="46" t="s">
        <v>457</v>
      </c>
      <c r="C48" s="140">
        <v>300</v>
      </c>
      <c r="D48" s="139" t="s">
        <v>1</v>
      </c>
      <c r="E48" s="141"/>
      <c r="F48" s="142"/>
      <c r="G48" s="102">
        <f t="shared" si="3"/>
        <v>0</v>
      </c>
      <c r="H48" s="102">
        <f t="shared" si="4"/>
        <v>0</v>
      </c>
      <c r="I48" s="102">
        <f t="shared" si="5"/>
        <v>0</v>
      </c>
      <c r="J48" s="143"/>
    </row>
    <row r="49" spans="1:10" s="97" customFormat="1" ht="20.100000000000001" customHeight="1" x14ac:dyDescent="0.2">
      <c r="A49" s="109">
        <v>42</v>
      </c>
      <c r="B49" s="46" t="s">
        <v>458</v>
      </c>
      <c r="C49" s="140">
        <v>50</v>
      </c>
      <c r="D49" s="139" t="s">
        <v>1</v>
      </c>
      <c r="E49" s="141"/>
      <c r="F49" s="142"/>
      <c r="G49" s="102">
        <f t="shared" si="3"/>
        <v>0</v>
      </c>
      <c r="H49" s="102">
        <f t="shared" si="4"/>
        <v>0</v>
      </c>
      <c r="I49" s="102">
        <f t="shared" si="5"/>
        <v>0</v>
      </c>
      <c r="J49" s="143"/>
    </row>
    <row r="50" spans="1:10" s="97" customFormat="1" ht="20.100000000000001" customHeight="1" x14ac:dyDescent="0.2">
      <c r="A50" s="109">
        <v>43</v>
      </c>
      <c r="B50" s="46" t="s">
        <v>459</v>
      </c>
      <c r="C50" s="140">
        <v>50</v>
      </c>
      <c r="D50" s="139" t="s">
        <v>1</v>
      </c>
      <c r="E50" s="141"/>
      <c r="F50" s="142"/>
      <c r="G50" s="102">
        <f t="shared" si="3"/>
        <v>0</v>
      </c>
      <c r="H50" s="102">
        <f t="shared" si="4"/>
        <v>0</v>
      </c>
      <c r="I50" s="102">
        <f t="shared" si="5"/>
        <v>0</v>
      </c>
      <c r="J50" s="143"/>
    </row>
    <row r="51" spans="1:10" s="97" customFormat="1" ht="20.100000000000001" customHeight="1" x14ac:dyDescent="0.2">
      <c r="A51" s="109">
        <v>44</v>
      </c>
      <c r="B51" s="46" t="s">
        <v>460</v>
      </c>
      <c r="C51" s="140">
        <v>500</v>
      </c>
      <c r="D51" s="139" t="s">
        <v>1</v>
      </c>
      <c r="E51" s="141"/>
      <c r="F51" s="142"/>
      <c r="G51" s="102">
        <f t="shared" si="3"/>
        <v>0</v>
      </c>
      <c r="H51" s="102">
        <f t="shared" si="4"/>
        <v>0</v>
      </c>
      <c r="I51" s="102">
        <f t="shared" si="5"/>
        <v>0</v>
      </c>
      <c r="J51" s="143"/>
    </row>
    <row r="52" spans="1:10" s="97" customFormat="1" ht="20.100000000000001" customHeight="1" x14ac:dyDescent="0.2">
      <c r="A52" s="109">
        <v>45</v>
      </c>
      <c r="B52" s="46" t="s">
        <v>461</v>
      </c>
      <c r="C52" s="140">
        <v>500</v>
      </c>
      <c r="D52" s="139" t="s">
        <v>1</v>
      </c>
      <c r="E52" s="141"/>
      <c r="F52" s="142"/>
      <c r="G52" s="102">
        <f t="shared" si="3"/>
        <v>0</v>
      </c>
      <c r="H52" s="102">
        <f t="shared" si="4"/>
        <v>0</v>
      </c>
      <c r="I52" s="102">
        <f t="shared" si="5"/>
        <v>0</v>
      </c>
      <c r="J52" s="143"/>
    </row>
    <row r="53" spans="1:10" s="97" customFormat="1" ht="20.100000000000001" customHeight="1" x14ac:dyDescent="0.2">
      <c r="A53" s="109">
        <v>46</v>
      </c>
      <c r="B53" s="46" t="s">
        <v>462</v>
      </c>
      <c r="C53" s="140">
        <v>120</v>
      </c>
      <c r="D53" s="139" t="s">
        <v>1</v>
      </c>
      <c r="E53" s="141"/>
      <c r="F53" s="142"/>
      <c r="G53" s="102">
        <f t="shared" si="3"/>
        <v>0</v>
      </c>
      <c r="H53" s="102">
        <f t="shared" si="4"/>
        <v>0</v>
      </c>
      <c r="I53" s="102">
        <f t="shared" si="5"/>
        <v>0</v>
      </c>
      <c r="J53" s="143"/>
    </row>
    <row r="54" spans="1:10" s="97" customFormat="1" ht="25.5" customHeight="1" x14ac:dyDescent="0.2">
      <c r="A54" s="109">
        <v>47</v>
      </c>
      <c r="B54" s="46" t="s">
        <v>1070</v>
      </c>
      <c r="C54" s="140">
        <v>850</v>
      </c>
      <c r="D54" s="139" t="s">
        <v>1</v>
      </c>
      <c r="E54" s="141"/>
      <c r="F54" s="142"/>
      <c r="G54" s="102">
        <f t="shared" si="3"/>
        <v>0</v>
      </c>
      <c r="H54" s="102">
        <f t="shared" si="4"/>
        <v>0</v>
      </c>
      <c r="I54" s="102">
        <f t="shared" si="5"/>
        <v>0</v>
      </c>
      <c r="J54" s="143"/>
    </row>
    <row r="55" spans="1:10" s="97" customFormat="1" ht="17.25" customHeight="1" x14ac:dyDescent="0.2">
      <c r="A55" s="109">
        <v>48</v>
      </c>
      <c r="B55" s="46" t="s">
        <v>463</v>
      </c>
      <c r="C55" s="140">
        <v>200</v>
      </c>
      <c r="D55" s="139" t="s">
        <v>1</v>
      </c>
      <c r="E55" s="141"/>
      <c r="F55" s="142"/>
      <c r="G55" s="102">
        <f t="shared" si="3"/>
        <v>0</v>
      </c>
      <c r="H55" s="102">
        <f t="shared" si="4"/>
        <v>0</v>
      </c>
      <c r="I55" s="102">
        <f t="shared" si="5"/>
        <v>0</v>
      </c>
      <c r="J55" s="143"/>
    </row>
    <row r="56" spans="1:10" s="97" customFormat="1" ht="17.25" customHeight="1" x14ac:dyDescent="0.2">
      <c r="A56" s="109">
        <v>49</v>
      </c>
      <c r="B56" s="40" t="s">
        <v>1082</v>
      </c>
      <c r="C56" s="140">
        <v>70</v>
      </c>
      <c r="D56" s="139" t="s">
        <v>1</v>
      </c>
      <c r="E56" s="141"/>
      <c r="F56" s="142"/>
      <c r="G56" s="102">
        <f t="shared" si="3"/>
        <v>0</v>
      </c>
      <c r="H56" s="102">
        <f t="shared" si="4"/>
        <v>0</v>
      </c>
      <c r="I56" s="102">
        <f t="shared" si="5"/>
        <v>0</v>
      </c>
      <c r="J56" s="143"/>
    </row>
    <row r="57" spans="1:10" s="97" customFormat="1" ht="17.25" customHeight="1" x14ac:dyDescent="0.2">
      <c r="A57" s="109">
        <v>50</v>
      </c>
      <c r="B57" s="46" t="s">
        <v>464</v>
      </c>
      <c r="C57" s="140">
        <v>50</v>
      </c>
      <c r="D57" s="139" t="s">
        <v>1</v>
      </c>
      <c r="E57" s="141"/>
      <c r="F57" s="142"/>
      <c r="G57" s="102">
        <f t="shared" si="3"/>
        <v>0</v>
      </c>
      <c r="H57" s="102">
        <f t="shared" si="4"/>
        <v>0</v>
      </c>
      <c r="I57" s="102">
        <f t="shared" si="5"/>
        <v>0</v>
      </c>
      <c r="J57" s="143"/>
    </row>
    <row r="58" spans="1:10" s="97" customFormat="1" ht="17.25" customHeight="1" x14ac:dyDescent="0.2">
      <c r="A58" s="109">
        <v>51</v>
      </c>
      <c r="B58" s="46" t="s">
        <v>1102</v>
      </c>
      <c r="C58" s="140">
        <v>30</v>
      </c>
      <c r="D58" s="139" t="s">
        <v>1</v>
      </c>
      <c r="E58" s="141"/>
      <c r="F58" s="142"/>
      <c r="G58" s="102">
        <f t="shared" si="3"/>
        <v>0</v>
      </c>
      <c r="H58" s="102">
        <f t="shared" si="4"/>
        <v>0</v>
      </c>
      <c r="I58" s="102">
        <f t="shared" si="5"/>
        <v>0</v>
      </c>
      <c r="J58" s="143"/>
    </row>
    <row r="59" spans="1:10" s="97" customFormat="1" ht="20.100000000000001" customHeight="1" x14ac:dyDescent="0.2">
      <c r="A59" s="109">
        <v>52</v>
      </c>
      <c r="B59" s="46" t="s">
        <v>465</v>
      </c>
      <c r="C59" s="140">
        <v>200</v>
      </c>
      <c r="D59" s="139" t="s">
        <v>1</v>
      </c>
      <c r="E59" s="141"/>
      <c r="F59" s="142"/>
      <c r="G59" s="102">
        <f t="shared" si="3"/>
        <v>0</v>
      </c>
      <c r="H59" s="102">
        <f t="shared" si="4"/>
        <v>0</v>
      </c>
      <c r="I59" s="102">
        <f t="shared" si="5"/>
        <v>0</v>
      </c>
      <c r="J59" s="143"/>
    </row>
    <row r="60" spans="1:10" s="97" customFormat="1" ht="20.100000000000001" customHeight="1" x14ac:dyDescent="0.2">
      <c r="A60" s="109">
        <v>53</v>
      </c>
      <c r="B60" s="46" t="s">
        <v>466</v>
      </c>
      <c r="C60" s="140">
        <v>350</v>
      </c>
      <c r="D60" s="139" t="s">
        <v>1</v>
      </c>
      <c r="E60" s="141"/>
      <c r="F60" s="142"/>
      <c r="G60" s="102">
        <f t="shared" si="3"/>
        <v>0</v>
      </c>
      <c r="H60" s="102">
        <f t="shared" si="4"/>
        <v>0</v>
      </c>
      <c r="I60" s="102">
        <f t="shared" si="5"/>
        <v>0</v>
      </c>
      <c r="J60" s="143"/>
    </row>
    <row r="61" spans="1:10" s="97" customFormat="1" ht="20.100000000000001" customHeight="1" x14ac:dyDescent="0.2">
      <c r="A61" s="109">
        <v>54</v>
      </c>
      <c r="B61" s="46" t="s">
        <v>467</v>
      </c>
      <c r="C61" s="140">
        <v>70</v>
      </c>
      <c r="D61" s="139" t="s">
        <v>1</v>
      </c>
      <c r="E61" s="141"/>
      <c r="F61" s="142"/>
      <c r="G61" s="102">
        <f t="shared" si="3"/>
        <v>0</v>
      </c>
      <c r="H61" s="102">
        <f t="shared" si="4"/>
        <v>0</v>
      </c>
      <c r="I61" s="102">
        <f t="shared" si="5"/>
        <v>0</v>
      </c>
      <c r="J61" s="143"/>
    </row>
    <row r="62" spans="1:10" s="97" customFormat="1" ht="20.100000000000001" customHeight="1" x14ac:dyDescent="0.2">
      <c r="A62" s="109">
        <v>55</v>
      </c>
      <c r="B62" s="40" t="s">
        <v>468</v>
      </c>
      <c r="C62" s="140">
        <v>50</v>
      </c>
      <c r="D62" s="139" t="s">
        <v>1</v>
      </c>
      <c r="E62" s="141"/>
      <c r="F62" s="142"/>
      <c r="G62" s="102">
        <f t="shared" si="3"/>
        <v>0</v>
      </c>
      <c r="H62" s="102">
        <f t="shared" si="4"/>
        <v>0</v>
      </c>
      <c r="I62" s="102">
        <f t="shared" si="5"/>
        <v>0</v>
      </c>
      <c r="J62" s="143"/>
    </row>
    <row r="63" spans="1:10" s="97" customFormat="1" ht="20.100000000000001" customHeight="1" x14ac:dyDescent="0.2">
      <c r="A63" s="109">
        <v>56</v>
      </c>
      <c r="B63" s="40" t="s">
        <v>469</v>
      </c>
      <c r="C63" s="140">
        <v>80</v>
      </c>
      <c r="D63" s="139" t="s">
        <v>1</v>
      </c>
      <c r="E63" s="141"/>
      <c r="F63" s="142"/>
      <c r="G63" s="102">
        <f t="shared" si="3"/>
        <v>0</v>
      </c>
      <c r="H63" s="102">
        <f t="shared" si="4"/>
        <v>0</v>
      </c>
      <c r="I63" s="102">
        <f t="shared" si="5"/>
        <v>0</v>
      </c>
      <c r="J63" s="143"/>
    </row>
    <row r="64" spans="1:10" s="97" customFormat="1" ht="17.25" customHeight="1" x14ac:dyDescent="0.2">
      <c r="A64" s="109">
        <v>57</v>
      </c>
      <c r="B64" s="46" t="s">
        <v>470</v>
      </c>
      <c r="C64" s="140">
        <v>30</v>
      </c>
      <c r="D64" s="139" t="s">
        <v>1</v>
      </c>
      <c r="E64" s="141"/>
      <c r="F64" s="142"/>
      <c r="G64" s="102">
        <f t="shared" si="3"/>
        <v>0</v>
      </c>
      <c r="H64" s="102">
        <f t="shared" si="4"/>
        <v>0</v>
      </c>
      <c r="I64" s="102">
        <f t="shared" si="5"/>
        <v>0</v>
      </c>
      <c r="J64" s="143"/>
    </row>
    <row r="65" spans="1:10" s="97" customFormat="1" ht="17.25" customHeight="1" x14ac:dyDescent="0.2">
      <c r="A65" s="109">
        <v>58</v>
      </c>
      <c r="B65" s="40" t="s">
        <v>1071</v>
      </c>
      <c r="C65" s="140">
        <v>80</v>
      </c>
      <c r="D65" s="139" t="s">
        <v>1</v>
      </c>
      <c r="E65" s="141"/>
      <c r="F65" s="142"/>
      <c r="G65" s="102">
        <f t="shared" si="3"/>
        <v>0</v>
      </c>
      <c r="H65" s="102">
        <f t="shared" si="4"/>
        <v>0</v>
      </c>
      <c r="I65" s="102">
        <f t="shared" si="5"/>
        <v>0</v>
      </c>
      <c r="J65" s="143"/>
    </row>
    <row r="66" spans="1:10" s="97" customFormat="1" ht="17.25" customHeight="1" x14ac:dyDescent="0.2">
      <c r="A66" s="109">
        <v>59</v>
      </c>
      <c r="B66" s="40" t="s">
        <v>471</v>
      </c>
      <c r="C66" s="140">
        <v>30</v>
      </c>
      <c r="D66" s="139" t="s">
        <v>1</v>
      </c>
      <c r="E66" s="141"/>
      <c r="F66" s="142"/>
      <c r="G66" s="102">
        <f t="shared" si="3"/>
        <v>0</v>
      </c>
      <c r="H66" s="102">
        <f t="shared" si="4"/>
        <v>0</v>
      </c>
      <c r="I66" s="102">
        <f t="shared" si="5"/>
        <v>0</v>
      </c>
      <c r="J66" s="143"/>
    </row>
    <row r="67" spans="1:10" s="97" customFormat="1" ht="17.25" customHeight="1" x14ac:dyDescent="0.2">
      <c r="A67" s="109">
        <v>60</v>
      </c>
      <c r="B67" s="46" t="s">
        <v>472</v>
      </c>
      <c r="C67" s="140">
        <v>140</v>
      </c>
      <c r="D67" s="139" t="s">
        <v>1</v>
      </c>
      <c r="E67" s="141"/>
      <c r="F67" s="142"/>
      <c r="G67" s="102">
        <f t="shared" si="3"/>
        <v>0</v>
      </c>
      <c r="H67" s="102">
        <f t="shared" si="4"/>
        <v>0</v>
      </c>
      <c r="I67" s="102">
        <f t="shared" si="5"/>
        <v>0</v>
      </c>
      <c r="J67" s="143"/>
    </row>
    <row r="68" spans="1:10" s="97" customFormat="1" ht="33" customHeight="1" x14ac:dyDescent="0.2">
      <c r="A68" s="109">
        <v>61</v>
      </c>
      <c r="B68" s="46" t="s">
        <v>1083</v>
      </c>
      <c r="C68" s="140">
        <v>40</v>
      </c>
      <c r="D68" s="139" t="s">
        <v>473</v>
      </c>
      <c r="E68" s="141"/>
      <c r="F68" s="142"/>
      <c r="G68" s="102">
        <f t="shared" si="3"/>
        <v>0</v>
      </c>
      <c r="H68" s="102">
        <f t="shared" si="4"/>
        <v>0</v>
      </c>
      <c r="I68" s="102">
        <f t="shared" si="5"/>
        <v>0</v>
      </c>
      <c r="J68" s="143"/>
    </row>
    <row r="69" spans="1:10" s="97" customFormat="1" ht="17.25" customHeight="1" x14ac:dyDescent="0.2">
      <c r="A69" s="109">
        <v>62</v>
      </c>
      <c r="B69" s="46" t="s">
        <v>474</v>
      </c>
      <c r="C69" s="140">
        <v>40</v>
      </c>
      <c r="D69" s="139" t="s">
        <v>1</v>
      </c>
      <c r="E69" s="141"/>
      <c r="F69" s="142"/>
      <c r="G69" s="102">
        <f t="shared" si="3"/>
        <v>0</v>
      </c>
      <c r="H69" s="102">
        <f t="shared" si="4"/>
        <v>0</v>
      </c>
      <c r="I69" s="102">
        <f t="shared" si="5"/>
        <v>0</v>
      </c>
      <c r="J69" s="143"/>
    </row>
    <row r="70" spans="1:10" s="97" customFormat="1" ht="17.25" customHeight="1" x14ac:dyDescent="0.2">
      <c r="A70" s="109">
        <v>63</v>
      </c>
      <c r="B70" s="46" t="s">
        <v>16</v>
      </c>
      <c r="C70" s="140">
        <v>130</v>
      </c>
      <c r="D70" s="139" t="s">
        <v>1</v>
      </c>
      <c r="E70" s="141"/>
      <c r="F70" s="142"/>
      <c r="G70" s="102">
        <f t="shared" si="3"/>
        <v>0</v>
      </c>
      <c r="H70" s="102">
        <f t="shared" si="4"/>
        <v>0</v>
      </c>
      <c r="I70" s="102">
        <f t="shared" si="5"/>
        <v>0</v>
      </c>
      <c r="J70" s="143"/>
    </row>
    <row r="71" spans="1:10" s="97" customFormat="1" ht="17.25" customHeight="1" x14ac:dyDescent="0.2">
      <c r="A71" s="109">
        <v>64</v>
      </c>
      <c r="B71" s="46" t="s">
        <v>475</v>
      </c>
      <c r="C71" s="140">
        <v>65</v>
      </c>
      <c r="D71" s="139" t="s">
        <v>1</v>
      </c>
      <c r="E71" s="141"/>
      <c r="F71" s="142"/>
      <c r="G71" s="102">
        <f t="shared" si="3"/>
        <v>0</v>
      </c>
      <c r="H71" s="102">
        <f t="shared" si="4"/>
        <v>0</v>
      </c>
      <c r="I71" s="102">
        <f t="shared" si="5"/>
        <v>0</v>
      </c>
      <c r="J71" s="143"/>
    </row>
    <row r="72" spans="1:10" s="97" customFormat="1" ht="17.25" customHeight="1" x14ac:dyDescent="0.2">
      <c r="A72" s="109">
        <v>65</v>
      </c>
      <c r="B72" s="46" t="s">
        <v>476</v>
      </c>
      <c r="C72" s="140">
        <v>350</v>
      </c>
      <c r="D72" s="139" t="s">
        <v>1</v>
      </c>
      <c r="E72" s="141"/>
      <c r="F72" s="142"/>
      <c r="G72" s="102">
        <f t="shared" si="3"/>
        <v>0</v>
      </c>
      <c r="H72" s="102">
        <f t="shared" si="4"/>
        <v>0</v>
      </c>
      <c r="I72" s="102">
        <f t="shared" si="5"/>
        <v>0</v>
      </c>
      <c r="J72" s="143"/>
    </row>
    <row r="73" spans="1:10" s="97" customFormat="1" ht="17.25" customHeight="1" x14ac:dyDescent="0.2">
      <c r="A73" s="109">
        <v>66</v>
      </c>
      <c r="B73" s="46" t="s">
        <v>477</v>
      </c>
      <c r="C73" s="140">
        <v>70</v>
      </c>
      <c r="D73" s="139" t="s">
        <v>1</v>
      </c>
      <c r="E73" s="141"/>
      <c r="F73" s="142"/>
      <c r="G73" s="102">
        <f t="shared" ref="G73:G78" si="6">C73*ROUND(F73,4)</f>
        <v>0</v>
      </c>
      <c r="H73" s="102">
        <f t="shared" ref="H73:H78" si="7">G73*0.095</f>
        <v>0</v>
      </c>
      <c r="I73" s="102">
        <f t="shared" ref="I73:I78" si="8">G73+H73</f>
        <v>0</v>
      </c>
      <c r="J73" s="143"/>
    </row>
    <row r="74" spans="1:10" s="97" customFormat="1" ht="17.25" customHeight="1" x14ac:dyDescent="0.2">
      <c r="A74" s="294">
        <v>67</v>
      </c>
      <c r="B74" s="321" t="s">
        <v>226</v>
      </c>
      <c r="C74" s="322">
        <v>60</v>
      </c>
      <c r="D74" s="323" t="s">
        <v>1</v>
      </c>
      <c r="E74" s="324"/>
      <c r="F74" s="325"/>
      <c r="G74" s="299">
        <f t="shared" si="6"/>
        <v>0</v>
      </c>
      <c r="H74" s="299">
        <f t="shared" si="7"/>
        <v>0</v>
      </c>
      <c r="I74" s="299">
        <f t="shared" si="8"/>
        <v>0</v>
      </c>
      <c r="J74" s="326"/>
    </row>
    <row r="75" spans="1:10" s="97" customFormat="1" ht="20.100000000000001" customHeight="1" x14ac:dyDescent="0.2">
      <c r="A75" s="109">
        <v>68</v>
      </c>
      <c r="B75" s="46" t="s">
        <v>67</v>
      </c>
      <c r="C75" s="140">
        <v>285</v>
      </c>
      <c r="D75" s="139" t="s">
        <v>1</v>
      </c>
      <c r="E75" s="141"/>
      <c r="F75" s="142"/>
      <c r="G75" s="102">
        <f t="shared" si="6"/>
        <v>0</v>
      </c>
      <c r="H75" s="102">
        <f t="shared" si="7"/>
        <v>0</v>
      </c>
      <c r="I75" s="102">
        <f t="shared" si="8"/>
        <v>0</v>
      </c>
      <c r="J75" s="143"/>
    </row>
    <row r="76" spans="1:10" s="97" customFormat="1" ht="20.100000000000001" customHeight="1" x14ac:dyDescent="0.2">
      <c r="A76" s="294">
        <v>69</v>
      </c>
      <c r="B76" s="321" t="s">
        <v>137</v>
      </c>
      <c r="C76" s="322">
        <v>60</v>
      </c>
      <c r="D76" s="323" t="s">
        <v>1</v>
      </c>
      <c r="E76" s="324"/>
      <c r="F76" s="325"/>
      <c r="G76" s="299">
        <f t="shared" si="6"/>
        <v>0</v>
      </c>
      <c r="H76" s="299">
        <f t="shared" si="7"/>
        <v>0</v>
      </c>
      <c r="I76" s="299">
        <f t="shared" si="8"/>
        <v>0</v>
      </c>
      <c r="J76" s="326"/>
    </row>
    <row r="77" spans="1:10" s="97" customFormat="1" ht="20.100000000000001" customHeight="1" x14ac:dyDescent="0.2">
      <c r="A77" s="294">
        <v>70</v>
      </c>
      <c r="B77" s="321" t="s">
        <v>225</v>
      </c>
      <c r="C77" s="322">
        <v>10</v>
      </c>
      <c r="D77" s="323" t="s">
        <v>1</v>
      </c>
      <c r="E77" s="324"/>
      <c r="F77" s="325"/>
      <c r="G77" s="299">
        <f t="shared" si="6"/>
        <v>0</v>
      </c>
      <c r="H77" s="299">
        <f t="shared" si="7"/>
        <v>0</v>
      </c>
      <c r="I77" s="299">
        <f t="shared" si="8"/>
        <v>0</v>
      </c>
      <c r="J77" s="326"/>
    </row>
    <row r="78" spans="1:10" s="97" customFormat="1" ht="20.100000000000001" customHeight="1" x14ac:dyDescent="0.2">
      <c r="A78" s="109">
        <v>71</v>
      </c>
      <c r="B78" s="46" t="s">
        <v>478</v>
      </c>
      <c r="C78" s="140">
        <v>20</v>
      </c>
      <c r="D78" s="139" t="s">
        <v>1</v>
      </c>
      <c r="E78" s="141"/>
      <c r="F78" s="142"/>
      <c r="G78" s="102">
        <f t="shared" si="6"/>
        <v>0</v>
      </c>
      <c r="H78" s="102">
        <f t="shared" si="7"/>
        <v>0</v>
      </c>
      <c r="I78" s="102">
        <f t="shared" si="8"/>
        <v>0</v>
      </c>
      <c r="J78" s="143"/>
    </row>
    <row r="79" spans="1:10" s="97" customFormat="1" ht="20.100000000000001" customHeight="1" x14ac:dyDescent="0.2">
      <c r="A79" s="30"/>
      <c r="B79" s="31" t="s">
        <v>736</v>
      </c>
      <c r="C79" s="104" t="s">
        <v>8</v>
      </c>
      <c r="D79" s="104" t="s">
        <v>8</v>
      </c>
      <c r="E79" s="104" t="s">
        <v>8</v>
      </c>
      <c r="F79" s="33" t="s">
        <v>8</v>
      </c>
      <c r="G79" s="34">
        <f>SUM(G8:G78)</f>
        <v>0</v>
      </c>
      <c r="H79" s="34">
        <f>SUM(H8:H78)</f>
        <v>0</v>
      </c>
      <c r="I79" s="34">
        <f>SUM(I8:I78)</f>
        <v>0</v>
      </c>
      <c r="J79" s="35">
        <f>SUM(J8:J78)</f>
        <v>0</v>
      </c>
    </row>
    <row r="80" spans="1:10" s="97" customFormat="1" ht="15" customHeight="1" x14ac:dyDescent="0.2">
      <c r="A80" s="356" t="s">
        <v>737</v>
      </c>
      <c r="B80" s="356"/>
      <c r="C80" s="356"/>
      <c r="D80" s="356"/>
      <c r="E80" s="356"/>
      <c r="F80" s="356"/>
      <c r="G80" s="356"/>
      <c r="H80" s="356"/>
      <c r="I80" s="356"/>
      <c r="J80" s="356"/>
    </row>
    <row r="81" spans="1:10" s="97" customFormat="1" ht="20.100000000000001" customHeight="1" x14ac:dyDescent="0.2">
      <c r="A81" s="98">
        <v>1</v>
      </c>
      <c r="B81" s="99" t="s">
        <v>64</v>
      </c>
      <c r="C81" s="100">
        <v>20</v>
      </c>
      <c r="D81" s="98" t="s">
        <v>1</v>
      </c>
      <c r="E81" s="36"/>
      <c r="F81" s="105"/>
      <c r="G81" s="102">
        <f t="shared" ref="G81" si="9">C81*ROUND(F81,4)</f>
        <v>0</v>
      </c>
      <c r="H81" s="102">
        <f t="shared" ref="H81" si="10">G81*0.095</f>
        <v>0</v>
      </c>
      <c r="I81" s="102">
        <f t="shared" ref="I81" si="11">G81+H81</f>
        <v>0</v>
      </c>
      <c r="J81" s="136" t="s">
        <v>8</v>
      </c>
    </row>
    <row r="82" spans="1:10" s="97" customFormat="1" ht="20.100000000000001" customHeight="1" x14ac:dyDescent="0.2">
      <c r="A82" s="98">
        <v>2</v>
      </c>
      <c r="B82" s="99" t="s">
        <v>65</v>
      </c>
      <c r="C82" s="100">
        <v>50</v>
      </c>
      <c r="D82" s="98" t="s">
        <v>1</v>
      </c>
      <c r="E82" s="36"/>
      <c r="F82" s="105"/>
      <c r="G82" s="102">
        <f t="shared" ref="G82:G101" si="12">C82*ROUND(F82,4)</f>
        <v>0</v>
      </c>
      <c r="H82" s="102">
        <f t="shared" ref="H82:H101" si="13">G82*0.095</f>
        <v>0</v>
      </c>
      <c r="I82" s="102">
        <f t="shared" ref="I82:I101" si="14">G82+H82</f>
        <v>0</v>
      </c>
      <c r="J82" s="136" t="s">
        <v>8</v>
      </c>
    </row>
    <row r="83" spans="1:10" s="97" customFormat="1" ht="20.100000000000001" customHeight="1" x14ac:dyDescent="0.2">
      <c r="A83" s="98">
        <v>3</v>
      </c>
      <c r="B83" s="99" t="s">
        <v>66</v>
      </c>
      <c r="C83" s="100">
        <v>20</v>
      </c>
      <c r="D83" s="98" t="s">
        <v>1</v>
      </c>
      <c r="E83" s="36"/>
      <c r="F83" s="105"/>
      <c r="G83" s="102">
        <f t="shared" si="12"/>
        <v>0</v>
      </c>
      <c r="H83" s="102">
        <f t="shared" si="13"/>
        <v>0</v>
      </c>
      <c r="I83" s="102">
        <f t="shared" si="14"/>
        <v>0</v>
      </c>
      <c r="J83" s="136" t="s">
        <v>8</v>
      </c>
    </row>
    <row r="84" spans="1:10" s="97" customFormat="1" ht="20.100000000000001" customHeight="1" x14ac:dyDescent="0.2">
      <c r="A84" s="98">
        <v>4</v>
      </c>
      <c r="B84" s="99" t="s">
        <v>68</v>
      </c>
      <c r="C84" s="100">
        <v>50</v>
      </c>
      <c r="D84" s="98" t="s">
        <v>1</v>
      </c>
      <c r="E84" s="36"/>
      <c r="F84" s="105"/>
      <c r="G84" s="102">
        <f t="shared" si="12"/>
        <v>0</v>
      </c>
      <c r="H84" s="102">
        <f t="shared" si="13"/>
        <v>0</v>
      </c>
      <c r="I84" s="102">
        <f t="shared" si="14"/>
        <v>0</v>
      </c>
      <c r="J84" s="136" t="s">
        <v>8</v>
      </c>
    </row>
    <row r="85" spans="1:10" s="97" customFormat="1" ht="20.100000000000001" customHeight="1" x14ac:dyDescent="0.2">
      <c r="A85" s="98">
        <v>5</v>
      </c>
      <c r="B85" s="99" t="s">
        <v>221</v>
      </c>
      <c r="C85" s="100">
        <v>50</v>
      </c>
      <c r="D85" s="98" t="s">
        <v>1</v>
      </c>
      <c r="E85" s="36"/>
      <c r="F85" s="105"/>
      <c r="G85" s="102">
        <f t="shared" si="12"/>
        <v>0</v>
      </c>
      <c r="H85" s="102">
        <f t="shared" si="13"/>
        <v>0</v>
      </c>
      <c r="I85" s="102">
        <f t="shared" si="14"/>
        <v>0</v>
      </c>
      <c r="J85" s="136" t="s">
        <v>8</v>
      </c>
    </row>
    <row r="86" spans="1:10" s="97" customFormat="1" ht="20.100000000000001" customHeight="1" x14ac:dyDescent="0.2">
      <c r="A86" s="98">
        <v>6</v>
      </c>
      <c r="B86" s="99" t="s">
        <v>136</v>
      </c>
      <c r="C86" s="100">
        <v>300</v>
      </c>
      <c r="D86" s="98" t="s">
        <v>1</v>
      </c>
      <c r="E86" s="36"/>
      <c r="F86" s="105"/>
      <c r="G86" s="102">
        <f t="shared" si="12"/>
        <v>0</v>
      </c>
      <c r="H86" s="102">
        <f t="shared" si="13"/>
        <v>0</v>
      </c>
      <c r="I86" s="102">
        <f t="shared" si="14"/>
        <v>0</v>
      </c>
      <c r="J86" s="136" t="s">
        <v>8</v>
      </c>
    </row>
    <row r="87" spans="1:10" s="97" customFormat="1" ht="20.100000000000001" customHeight="1" x14ac:dyDescent="0.2">
      <c r="A87" s="98">
        <v>7</v>
      </c>
      <c r="B87" s="99" t="s">
        <v>222</v>
      </c>
      <c r="C87" s="100">
        <v>300</v>
      </c>
      <c r="D87" s="98" t="s">
        <v>1</v>
      </c>
      <c r="E87" s="36"/>
      <c r="F87" s="105"/>
      <c r="G87" s="102">
        <f t="shared" si="12"/>
        <v>0</v>
      </c>
      <c r="H87" s="102">
        <f t="shared" si="13"/>
        <v>0</v>
      </c>
      <c r="I87" s="102">
        <f t="shared" si="14"/>
        <v>0</v>
      </c>
      <c r="J87" s="136" t="s">
        <v>8</v>
      </c>
    </row>
    <row r="88" spans="1:10" s="97" customFormat="1" ht="20.100000000000001" customHeight="1" x14ac:dyDescent="0.2">
      <c r="A88" s="98">
        <v>8</v>
      </c>
      <c r="B88" s="99" t="s">
        <v>135</v>
      </c>
      <c r="C88" s="100">
        <v>50</v>
      </c>
      <c r="D88" s="98" t="s">
        <v>1</v>
      </c>
      <c r="E88" s="36"/>
      <c r="F88" s="105"/>
      <c r="G88" s="102">
        <f t="shared" si="12"/>
        <v>0</v>
      </c>
      <c r="H88" s="102">
        <f t="shared" si="13"/>
        <v>0</v>
      </c>
      <c r="I88" s="102">
        <f t="shared" si="14"/>
        <v>0</v>
      </c>
      <c r="J88" s="136" t="s">
        <v>8</v>
      </c>
    </row>
    <row r="89" spans="1:10" s="97" customFormat="1" ht="20.100000000000001" customHeight="1" x14ac:dyDescent="0.2">
      <c r="A89" s="98">
        <v>9</v>
      </c>
      <c r="B89" s="99" t="s">
        <v>479</v>
      </c>
      <c r="C89" s="100">
        <v>30</v>
      </c>
      <c r="D89" s="98" t="s">
        <v>1</v>
      </c>
      <c r="E89" s="36"/>
      <c r="F89" s="105"/>
      <c r="G89" s="102">
        <f t="shared" si="12"/>
        <v>0</v>
      </c>
      <c r="H89" s="102">
        <f t="shared" si="13"/>
        <v>0</v>
      </c>
      <c r="I89" s="102">
        <f t="shared" si="14"/>
        <v>0</v>
      </c>
      <c r="J89" s="136" t="s">
        <v>8</v>
      </c>
    </row>
    <row r="90" spans="1:10" s="97" customFormat="1" ht="20.100000000000001" customHeight="1" x14ac:dyDescent="0.2">
      <c r="A90" s="98">
        <v>10</v>
      </c>
      <c r="B90" s="37" t="s">
        <v>480</v>
      </c>
      <c r="C90" s="100">
        <v>200</v>
      </c>
      <c r="D90" s="98" t="s">
        <v>473</v>
      </c>
      <c r="E90" s="36"/>
      <c r="F90" s="105"/>
      <c r="G90" s="102">
        <f t="shared" si="12"/>
        <v>0</v>
      </c>
      <c r="H90" s="102">
        <f t="shared" si="13"/>
        <v>0</v>
      </c>
      <c r="I90" s="102">
        <f t="shared" si="14"/>
        <v>0</v>
      </c>
      <c r="J90" s="136" t="s">
        <v>8</v>
      </c>
    </row>
    <row r="91" spans="1:10" s="97" customFormat="1" ht="20.100000000000001" customHeight="1" x14ac:dyDescent="0.2">
      <c r="A91" s="98">
        <v>11</v>
      </c>
      <c r="B91" s="99" t="s">
        <v>1119</v>
      </c>
      <c r="C91" s="100">
        <v>20</v>
      </c>
      <c r="D91" s="98" t="s">
        <v>1</v>
      </c>
      <c r="E91" s="36"/>
      <c r="F91" s="105"/>
      <c r="G91" s="102">
        <f t="shared" si="12"/>
        <v>0</v>
      </c>
      <c r="H91" s="102">
        <f t="shared" si="13"/>
        <v>0</v>
      </c>
      <c r="I91" s="102">
        <f t="shared" si="14"/>
        <v>0</v>
      </c>
      <c r="J91" s="136" t="s">
        <v>8</v>
      </c>
    </row>
    <row r="92" spans="1:10" s="97" customFormat="1" ht="20.100000000000001" customHeight="1" x14ac:dyDescent="0.2">
      <c r="A92" s="98">
        <v>12</v>
      </c>
      <c r="B92" s="99" t="s">
        <v>223</v>
      </c>
      <c r="C92" s="100">
        <v>20</v>
      </c>
      <c r="D92" s="98" t="s">
        <v>1</v>
      </c>
      <c r="E92" s="36"/>
      <c r="F92" s="105"/>
      <c r="G92" s="102">
        <f t="shared" si="12"/>
        <v>0</v>
      </c>
      <c r="H92" s="102">
        <f t="shared" si="13"/>
        <v>0</v>
      </c>
      <c r="I92" s="102">
        <f t="shared" si="14"/>
        <v>0</v>
      </c>
      <c r="J92" s="136" t="s">
        <v>8</v>
      </c>
    </row>
    <row r="93" spans="1:10" s="97" customFormat="1" ht="20.100000000000001" customHeight="1" x14ac:dyDescent="0.2">
      <c r="A93" s="98">
        <v>13</v>
      </c>
      <c r="B93" s="99" t="s">
        <v>224</v>
      </c>
      <c r="C93" s="100">
        <v>10</v>
      </c>
      <c r="D93" s="98" t="s">
        <v>1</v>
      </c>
      <c r="E93" s="36"/>
      <c r="F93" s="105"/>
      <c r="G93" s="102">
        <f t="shared" si="12"/>
        <v>0</v>
      </c>
      <c r="H93" s="102">
        <f t="shared" si="13"/>
        <v>0</v>
      </c>
      <c r="I93" s="102">
        <f t="shared" si="14"/>
        <v>0</v>
      </c>
      <c r="J93" s="136" t="s">
        <v>8</v>
      </c>
    </row>
    <row r="94" spans="1:10" s="97" customFormat="1" ht="20.100000000000001" customHeight="1" x14ac:dyDescent="0.2">
      <c r="A94" s="109">
        <v>14</v>
      </c>
      <c r="B94" s="99" t="s">
        <v>138</v>
      </c>
      <c r="C94" s="100">
        <v>30</v>
      </c>
      <c r="D94" s="98" t="s">
        <v>1</v>
      </c>
      <c r="E94" s="36"/>
      <c r="F94" s="105"/>
      <c r="G94" s="102">
        <f t="shared" si="12"/>
        <v>0</v>
      </c>
      <c r="H94" s="102">
        <f t="shared" si="13"/>
        <v>0</v>
      </c>
      <c r="I94" s="102">
        <f t="shared" si="14"/>
        <v>0</v>
      </c>
      <c r="J94" s="136" t="s">
        <v>8</v>
      </c>
    </row>
    <row r="95" spans="1:10" s="97" customFormat="1" ht="20.100000000000001" customHeight="1" x14ac:dyDescent="0.2">
      <c r="A95" s="109">
        <v>15</v>
      </c>
      <c r="B95" s="99" t="s">
        <v>481</v>
      </c>
      <c r="C95" s="100">
        <v>50</v>
      </c>
      <c r="D95" s="98" t="s">
        <v>1</v>
      </c>
      <c r="E95" s="36"/>
      <c r="F95" s="105"/>
      <c r="G95" s="102">
        <f t="shared" si="12"/>
        <v>0</v>
      </c>
      <c r="H95" s="102">
        <f t="shared" si="13"/>
        <v>0</v>
      </c>
      <c r="I95" s="102">
        <f t="shared" si="14"/>
        <v>0</v>
      </c>
      <c r="J95" s="136" t="s">
        <v>8</v>
      </c>
    </row>
    <row r="96" spans="1:10" s="97" customFormat="1" ht="24" customHeight="1" x14ac:dyDescent="0.2">
      <c r="A96" s="109">
        <v>16</v>
      </c>
      <c r="B96" s="99" t="s">
        <v>482</v>
      </c>
      <c r="C96" s="100">
        <v>500</v>
      </c>
      <c r="D96" s="98" t="s">
        <v>1</v>
      </c>
      <c r="E96" s="36"/>
      <c r="F96" s="105"/>
      <c r="G96" s="102">
        <f t="shared" si="12"/>
        <v>0</v>
      </c>
      <c r="H96" s="102">
        <f t="shared" si="13"/>
        <v>0</v>
      </c>
      <c r="I96" s="102">
        <f t="shared" si="14"/>
        <v>0</v>
      </c>
      <c r="J96" s="136" t="s">
        <v>8</v>
      </c>
    </row>
    <row r="97" spans="1:10" s="97" customFormat="1" ht="24" customHeight="1" x14ac:dyDescent="0.2">
      <c r="A97" s="109">
        <v>17</v>
      </c>
      <c r="B97" s="99" t="s">
        <v>483</v>
      </c>
      <c r="C97" s="100">
        <v>50</v>
      </c>
      <c r="D97" s="98" t="s">
        <v>1</v>
      </c>
      <c r="E97" s="36"/>
      <c r="F97" s="105"/>
      <c r="G97" s="102">
        <f t="shared" si="12"/>
        <v>0</v>
      </c>
      <c r="H97" s="102">
        <f t="shared" si="13"/>
        <v>0</v>
      </c>
      <c r="I97" s="102">
        <f t="shared" si="14"/>
        <v>0</v>
      </c>
      <c r="J97" s="136" t="s">
        <v>8</v>
      </c>
    </row>
    <row r="98" spans="1:10" s="97" customFormat="1" ht="24" customHeight="1" x14ac:dyDescent="0.2">
      <c r="A98" s="109">
        <v>18</v>
      </c>
      <c r="B98" s="99" t="s">
        <v>743</v>
      </c>
      <c r="C98" s="100">
        <v>250</v>
      </c>
      <c r="D98" s="98" t="s">
        <v>1</v>
      </c>
      <c r="E98" s="36"/>
      <c r="F98" s="105"/>
      <c r="G98" s="102">
        <f t="shared" si="12"/>
        <v>0</v>
      </c>
      <c r="H98" s="102">
        <f t="shared" si="13"/>
        <v>0</v>
      </c>
      <c r="I98" s="102">
        <f t="shared" si="14"/>
        <v>0</v>
      </c>
      <c r="J98" s="136" t="s">
        <v>8</v>
      </c>
    </row>
    <row r="99" spans="1:10" s="97" customFormat="1" ht="31.5" customHeight="1" x14ac:dyDescent="0.2">
      <c r="A99" s="109">
        <v>19</v>
      </c>
      <c r="B99" s="45" t="s">
        <v>1018</v>
      </c>
      <c r="C99" s="100">
        <v>40</v>
      </c>
      <c r="D99" s="98" t="s">
        <v>1</v>
      </c>
      <c r="E99" s="36"/>
      <c r="F99" s="105"/>
      <c r="G99" s="102">
        <f t="shared" si="12"/>
        <v>0</v>
      </c>
      <c r="H99" s="102">
        <f t="shared" si="13"/>
        <v>0</v>
      </c>
      <c r="I99" s="102">
        <f t="shared" si="14"/>
        <v>0</v>
      </c>
      <c r="J99" s="136" t="s">
        <v>8</v>
      </c>
    </row>
    <row r="100" spans="1:10" s="97" customFormat="1" ht="31.5" customHeight="1" x14ac:dyDescent="0.2">
      <c r="A100" s="109">
        <v>20</v>
      </c>
      <c r="B100" s="45" t="s">
        <v>1084</v>
      </c>
      <c r="C100" s="100">
        <v>100</v>
      </c>
      <c r="D100" s="98" t="s">
        <v>1</v>
      </c>
      <c r="E100" s="36"/>
      <c r="F100" s="105"/>
      <c r="G100" s="102">
        <f t="shared" si="12"/>
        <v>0</v>
      </c>
      <c r="H100" s="102">
        <f t="shared" si="13"/>
        <v>0</v>
      </c>
      <c r="I100" s="102">
        <f t="shared" si="14"/>
        <v>0</v>
      </c>
      <c r="J100" s="136" t="s">
        <v>8</v>
      </c>
    </row>
    <row r="101" spans="1:10" s="97" customFormat="1" ht="20.100000000000001" customHeight="1" x14ac:dyDescent="0.2">
      <c r="A101" s="109">
        <v>21</v>
      </c>
      <c r="B101" s="99" t="s">
        <v>484</v>
      </c>
      <c r="C101" s="100">
        <v>10</v>
      </c>
      <c r="D101" s="98" t="s">
        <v>1</v>
      </c>
      <c r="E101" s="36"/>
      <c r="F101" s="105"/>
      <c r="G101" s="102">
        <f t="shared" si="12"/>
        <v>0</v>
      </c>
      <c r="H101" s="102">
        <f t="shared" si="13"/>
        <v>0</v>
      </c>
      <c r="I101" s="102">
        <f t="shared" si="14"/>
        <v>0</v>
      </c>
      <c r="J101" s="136" t="s">
        <v>8</v>
      </c>
    </row>
    <row r="102" spans="1:10" s="97" customFormat="1" ht="20.100000000000001" customHeight="1" x14ac:dyDescent="0.2">
      <c r="A102" s="30"/>
      <c r="B102" s="31" t="s">
        <v>738</v>
      </c>
      <c r="C102" s="104" t="s">
        <v>8</v>
      </c>
      <c r="D102" s="104" t="s">
        <v>8</v>
      </c>
      <c r="E102" s="104" t="s">
        <v>8</v>
      </c>
      <c r="F102" s="33" t="s">
        <v>8</v>
      </c>
      <c r="G102" s="34">
        <f>SUM(G81:G101)</f>
        <v>0</v>
      </c>
      <c r="H102" s="34">
        <f>SUM(H81:H101)</f>
        <v>0</v>
      </c>
      <c r="I102" s="34">
        <f>SUM(I81:I101)</f>
        <v>0</v>
      </c>
      <c r="J102" s="136" t="s">
        <v>8</v>
      </c>
    </row>
    <row r="103" spans="1:10" s="97" customFormat="1" ht="15" customHeight="1" x14ac:dyDescent="0.2">
      <c r="A103" s="356" t="s">
        <v>739</v>
      </c>
      <c r="B103" s="356"/>
      <c r="C103" s="356"/>
      <c r="D103" s="356"/>
      <c r="E103" s="356"/>
      <c r="F103" s="356"/>
      <c r="G103" s="356"/>
      <c r="H103" s="356"/>
      <c r="I103" s="356"/>
      <c r="J103" s="356"/>
    </row>
    <row r="104" spans="1:10" s="97" customFormat="1" ht="20.25" customHeight="1" x14ac:dyDescent="0.2">
      <c r="A104" s="109">
        <v>1</v>
      </c>
      <c r="B104" s="45" t="s">
        <v>485</v>
      </c>
      <c r="C104" s="103">
        <v>1000</v>
      </c>
      <c r="D104" s="109" t="s">
        <v>1</v>
      </c>
      <c r="E104" s="108"/>
      <c r="F104" s="105"/>
      <c r="G104" s="102">
        <f t="shared" ref="G104" si="15">C104*ROUND(F104,4)</f>
        <v>0</v>
      </c>
      <c r="H104" s="102">
        <f t="shared" ref="H104" si="16">G104*0.095</f>
        <v>0</v>
      </c>
      <c r="I104" s="102">
        <f t="shared" ref="I104" si="17">G104+H104</f>
        <v>0</v>
      </c>
      <c r="J104" s="108"/>
    </row>
    <row r="105" spans="1:10" s="97" customFormat="1" ht="27.75" customHeight="1" x14ac:dyDescent="0.2">
      <c r="A105" s="109">
        <v>2</v>
      </c>
      <c r="B105" s="45" t="s">
        <v>486</v>
      </c>
      <c r="C105" s="103">
        <v>230</v>
      </c>
      <c r="D105" s="109" t="s">
        <v>1</v>
      </c>
      <c r="E105" s="56"/>
      <c r="F105" s="105"/>
      <c r="G105" s="102">
        <f t="shared" ref="G105:G134" si="18">C105*ROUND(F105,4)</f>
        <v>0</v>
      </c>
      <c r="H105" s="102">
        <f t="shared" ref="H105:H134" si="19">G105*0.095</f>
        <v>0</v>
      </c>
      <c r="I105" s="102">
        <f t="shared" ref="I105:I134" si="20">G105+H105</f>
        <v>0</v>
      </c>
      <c r="J105" s="108"/>
    </row>
    <row r="106" spans="1:10" s="97" customFormat="1" ht="20.25" customHeight="1" x14ac:dyDescent="0.25">
      <c r="A106" s="109">
        <v>3</v>
      </c>
      <c r="B106" s="291" t="s">
        <v>487</v>
      </c>
      <c r="C106" s="103">
        <v>50</v>
      </c>
      <c r="D106" s="109" t="s">
        <v>1</v>
      </c>
      <c r="E106" s="56"/>
      <c r="F106" s="105"/>
      <c r="G106" s="102">
        <f t="shared" si="18"/>
        <v>0</v>
      </c>
      <c r="H106" s="102">
        <f t="shared" si="19"/>
        <v>0</v>
      </c>
      <c r="I106" s="102">
        <f t="shared" si="20"/>
        <v>0</v>
      </c>
      <c r="J106" s="108"/>
    </row>
    <row r="107" spans="1:10" s="97" customFormat="1" ht="35.25" customHeight="1" x14ac:dyDescent="0.2">
      <c r="A107" s="98">
        <v>4</v>
      </c>
      <c r="B107" s="76" t="s">
        <v>488</v>
      </c>
      <c r="C107" s="103">
        <v>450</v>
      </c>
      <c r="D107" s="109" t="s">
        <v>1</v>
      </c>
      <c r="E107" s="56"/>
      <c r="F107" s="105"/>
      <c r="G107" s="102">
        <f t="shared" si="18"/>
        <v>0</v>
      </c>
      <c r="H107" s="102">
        <f t="shared" si="19"/>
        <v>0</v>
      </c>
      <c r="I107" s="102">
        <f t="shared" si="20"/>
        <v>0</v>
      </c>
      <c r="J107" s="108"/>
    </row>
    <row r="108" spans="1:10" s="97" customFormat="1" ht="21.75" customHeight="1" x14ac:dyDescent="0.2">
      <c r="A108" s="109">
        <v>5</v>
      </c>
      <c r="B108" s="76" t="s">
        <v>489</v>
      </c>
      <c r="C108" s="103">
        <v>40</v>
      </c>
      <c r="D108" s="109" t="s">
        <v>1</v>
      </c>
      <c r="E108" s="56"/>
      <c r="F108" s="105"/>
      <c r="G108" s="102">
        <f t="shared" si="18"/>
        <v>0</v>
      </c>
      <c r="H108" s="102">
        <f t="shared" si="19"/>
        <v>0</v>
      </c>
      <c r="I108" s="102">
        <f t="shared" si="20"/>
        <v>0</v>
      </c>
      <c r="J108" s="108"/>
    </row>
    <row r="109" spans="1:10" s="97" customFormat="1" ht="20.25" customHeight="1" x14ac:dyDescent="0.2">
      <c r="A109" s="98">
        <v>6</v>
      </c>
      <c r="B109" s="76" t="s">
        <v>490</v>
      </c>
      <c r="C109" s="103">
        <v>650</v>
      </c>
      <c r="D109" s="109" t="s">
        <v>1</v>
      </c>
      <c r="E109" s="56"/>
      <c r="F109" s="105"/>
      <c r="G109" s="102">
        <f t="shared" si="18"/>
        <v>0</v>
      </c>
      <c r="H109" s="102">
        <f t="shared" si="19"/>
        <v>0</v>
      </c>
      <c r="I109" s="102">
        <f t="shared" si="20"/>
        <v>0</v>
      </c>
      <c r="J109" s="108"/>
    </row>
    <row r="110" spans="1:10" s="97" customFormat="1" ht="20.25" customHeight="1" x14ac:dyDescent="0.2">
      <c r="A110" s="109">
        <v>7</v>
      </c>
      <c r="B110" s="76" t="s">
        <v>491</v>
      </c>
      <c r="C110" s="103">
        <v>150</v>
      </c>
      <c r="D110" s="109" t="s">
        <v>1</v>
      </c>
      <c r="E110" s="56"/>
      <c r="F110" s="105"/>
      <c r="G110" s="102">
        <f t="shared" si="18"/>
        <v>0</v>
      </c>
      <c r="H110" s="102">
        <f t="shared" si="19"/>
        <v>0</v>
      </c>
      <c r="I110" s="102">
        <f t="shared" si="20"/>
        <v>0</v>
      </c>
      <c r="J110" s="108"/>
    </row>
    <row r="111" spans="1:10" s="97" customFormat="1" ht="20.25" customHeight="1" x14ac:dyDescent="0.2">
      <c r="A111" s="98">
        <v>8</v>
      </c>
      <c r="B111" s="76" t="s">
        <v>492</v>
      </c>
      <c r="C111" s="103">
        <v>400</v>
      </c>
      <c r="D111" s="109" t="s">
        <v>1</v>
      </c>
      <c r="E111" s="56"/>
      <c r="F111" s="105"/>
      <c r="G111" s="102">
        <f t="shared" si="18"/>
        <v>0</v>
      </c>
      <c r="H111" s="102">
        <f t="shared" si="19"/>
        <v>0</v>
      </c>
      <c r="I111" s="102">
        <f t="shared" si="20"/>
        <v>0</v>
      </c>
      <c r="J111" s="108"/>
    </row>
    <row r="112" spans="1:10" s="97" customFormat="1" ht="20.25" customHeight="1" x14ac:dyDescent="0.2">
      <c r="A112" s="109">
        <v>9</v>
      </c>
      <c r="B112" s="76" t="s">
        <v>493</v>
      </c>
      <c r="C112" s="103">
        <v>700</v>
      </c>
      <c r="D112" s="109" t="s">
        <v>1</v>
      </c>
      <c r="E112" s="56"/>
      <c r="F112" s="105"/>
      <c r="G112" s="102">
        <f t="shared" si="18"/>
        <v>0</v>
      </c>
      <c r="H112" s="102">
        <f t="shared" si="19"/>
        <v>0</v>
      </c>
      <c r="I112" s="102">
        <f t="shared" si="20"/>
        <v>0</v>
      </c>
      <c r="J112" s="108"/>
    </row>
    <row r="113" spans="1:10" s="97" customFormat="1" ht="20.25" customHeight="1" x14ac:dyDescent="0.2">
      <c r="A113" s="98">
        <v>10</v>
      </c>
      <c r="B113" s="76" t="s">
        <v>494</v>
      </c>
      <c r="C113" s="103">
        <v>100</v>
      </c>
      <c r="D113" s="109" t="s">
        <v>1</v>
      </c>
      <c r="E113" s="56"/>
      <c r="F113" s="105"/>
      <c r="G113" s="102">
        <f t="shared" si="18"/>
        <v>0</v>
      </c>
      <c r="H113" s="102">
        <f t="shared" si="19"/>
        <v>0</v>
      </c>
      <c r="I113" s="102">
        <f t="shared" si="20"/>
        <v>0</v>
      </c>
      <c r="J113" s="108"/>
    </row>
    <row r="114" spans="1:10" s="97" customFormat="1" ht="20.25" customHeight="1" x14ac:dyDescent="0.2">
      <c r="A114" s="109">
        <v>11</v>
      </c>
      <c r="B114" s="76" t="s">
        <v>495</v>
      </c>
      <c r="C114" s="103">
        <v>100</v>
      </c>
      <c r="D114" s="109" t="s">
        <v>1</v>
      </c>
      <c r="E114" s="56"/>
      <c r="F114" s="105"/>
      <c r="G114" s="102">
        <f t="shared" si="18"/>
        <v>0</v>
      </c>
      <c r="H114" s="102">
        <f t="shared" si="19"/>
        <v>0</v>
      </c>
      <c r="I114" s="102">
        <f t="shared" si="20"/>
        <v>0</v>
      </c>
      <c r="J114" s="108"/>
    </row>
    <row r="115" spans="1:10" s="97" customFormat="1" ht="20.25" customHeight="1" x14ac:dyDescent="0.2">
      <c r="A115" s="98">
        <v>12</v>
      </c>
      <c r="B115" s="76" t="s">
        <v>496</v>
      </c>
      <c r="C115" s="103">
        <v>100</v>
      </c>
      <c r="D115" s="109" t="s">
        <v>1</v>
      </c>
      <c r="E115" s="56"/>
      <c r="F115" s="105"/>
      <c r="G115" s="102">
        <f t="shared" si="18"/>
        <v>0</v>
      </c>
      <c r="H115" s="102">
        <f t="shared" si="19"/>
        <v>0</v>
      </c>
      <c r="I115" s="102">
        <f t="shared" si="20"/>
        <v>0</v>
      </c>
      <c r="J115" s="108"/>
    </row>
    <row r="116" spans="1:10" s="97" customFormat="1" ht="20.25" customHeight="1" x14ac:dyDescent="0.2">
      <c r="A116" s="109">
        <v>13</v>
      </c>
      <c r="B116" s="76" t="s">
        <v>497</v>
      </c>
      <c r="C116" s="103">
        <v>100</v>
      </c>
      <c r="D116" s="109" t="s">
        <v>1</v>
      </c>
      <c r="E116" s="56"/>
      <c r="F116" s="105"/>
      <c r="G116" s="102">
        <f t="shared" si="18"/>
        <v>0</v>
      </c>
      <c r="H116" s="102">
        <f t="shared" si="19"/>
        <v>0</v>
      </c>
      <c r="I116" s="102">
        <f t="shared" si="20"/>
        <v>0</v>
      </c>
      <c r="J116" s="108"/>
    </row>
    <row r="117" spans="1:10" s="155" customFormat="1" ht="20.25" customHeight="1" x14ac:dyDescent="0.2">
      <c r="A117" s="98">
        <v>14</v>
      </c>
      <c r="B117" s="248" t="s">
        <v>744</v>
      </c>
      <c r="C117" s="204">
        <v>20</v>
      </c>
      <c r="D117" s="203" t="s">
        <v>1</v>
      </c>
      <c r="E117" s="56"/>
      <c r="F117" s="152"/>
      <c r="G117" s="102">
        <f t="shared" si="18"/>
        <v>0</v>
      </c>
      <c r="H117" s="102">
        <f t="shared" si="19"/>
        <v>0</v>
      </c>
      <c r="I117" s="102">
        <f t="shared" si="20"/>
        <v>0</v>
      </c>
      <c r="J117" s="154"/>
    </row>
    <row r="118" spans="1:10" s="97" customFormat="1" ht="20.25" customHeight="1" x14ac:dyDescent="0.2">
      <c r="A118" s="109">
        <v>15</v>
      </c>
      <c r="B118" s="76" t="s">
        <v>498</v>
      </c>
      <c r="C118" s="103">
        <v>30</v>
      </c>
      <c r="D118" s="109" t="s">
        <v>1</v>
      </c>
      <c r="E118" s="56"/>
      <c r="F118" s="105"/>
      <c r="G118" s="102">
        <f t="shared" si="18"/>
        <v>0</v>
      </c>
      <c r="H118" s="102">
        <f t="shared" si="19"/>
        <v>0</v>
      </c>
      <c r="I118" s="102">
        <f t="shared" si="20"/>
        <v>0</v>
      </c>
      <c r="J118" s="108"/>
    </row>
    <row r="119" spans="1:10" s="97" customFormat="1" ht="20.25" customHeight="1" x14ac:dyDescent="0.2">
      <c r="A119" s="98">
        <v>16</v>
      </c>
      <c r="B119" s="76" t="s">
        <v>499</v>
      </c>
      <c r="C119" s="103">
        <v>40</v>
      </c>
      <c r="D119" s="109" t="s">
        <v>1</v>
      </c>
      <c r="E119" s="56"/>
      <c r="F119" s="105"/>
      <c r="G119" s="102">
        <f t="shared" si="18"/>
        <v>0</v>
      </c>
      <c r="H119" s="102">
        <f t="shared" si="19"/>
        <v>0</v>
      </c>
      <c r="I119" s="102">
        <f t="shared" si="20"/>
        <v>0</v>
      </c>
      <c r="J119" s="108"/>
    </row>
    <row r="120" spans="1:10" s="97" customFormat="1" ht="28.5" customHeight="1" x14ac:dyDescent="0.2">
      <c r="A120" s="109">
        <v>17</v>
      </c>
      <c r="B120" s="76" t="s">
        <v>500</v>
      </c>
      <c r="C120" s="103">
        <v>150</v>
      </c>
      <c r="D120" s="109" t="s">
        <v>1</v>
      </c>
      <c r="E120" s="56"/>
      <c r="F120" s="105"/>
      <c r="G120" s="102">
        <f t="shared" si="18"/>
        <v>0</v>
      </c>
      <c r="H120" s="102">
        <f t="shared" si="19"/>
        <v>0</v>
      </c>
      <c r="I120" s="102">
        <f t="shared" si="20"/>
        <v>0</v>
      </c>
      <c r="J120" s="108"/>
    </row>
    <row r="121" spans="1:10" s="97" customFormat="1" ht="28.5" customHeight="1" x14ac:dyDescent="0.2">
      <c r="A121" s="98">
        <v>18</v>
      </c>
      <c r="B121" s="76" t="s">
        <v>501</v>
      </c>
      <c r="C121" s="103">
        <v>180</v>
      </c>
      <c r="D121" s="109" t="s">
        <v>1</v>
      </c>
      <c r="E121" s="56"/>
      <c r="F121" s="105"/>
      <c r="G121" s="102">
        <f t="shared" si="18"/>
        <v>0</v>
      </c>
      <c r="H121" s="102">
        <f t="shared" si="19"/>
        <v>0</v>
      </c>
      <c r="I121" s="102">
        <f t="shared" si="20"/>
        <v>0</v>
      </c>
      <c r="J121" s="108"/>
    </row>
    <row r="122" spans="1:10" s="97" customFormat="1" ht="27.75" customHeight="1" x14ac:dyDescent="0.2">
      <c r="A122" s="109">
        <v>19</v>
      </c>
      <c r="B122" s="76" t="s">
        <v>502</v>
      </c>
      <c r="C122" s="103">
        <v>200</v>
      </c>
      <c r="D122" s="109" t="s">
        <v>1</v>
      </c>
      <c r="E122" s="56"/>
      <c r="F122" s="105"/>
      <c r="G122" s="102">
        <f t="shared" si="18"/>
        <v>0</v>
      </c>
      <c r="H122" s="102">
        <f t="shared" si="19"/>
        <v>0</v>
      </c>
      <c r="I122" s="102">
        <f t="shared" si="20"/>
        <v>0</v>
      </c>
      <c r="J122" s="108"/>
    </row>
    <row r="123" spans="1:10" s="97" customFormat="1" ht="20.25" customHeight="1" x14ac:dyDescent="0.2">
      <c r="A123" s="98">
        <v>20</v>
      </c>
      <c r="B123" s="76" t="s">
        <v>503</v>
      </c>
      <c r="C123" s="103">
        <v>180</v>
      </c>
      <c r="D123" s="109" t="s">
        <v>1</v>
      </c>
      <c r="E123" s="56"/>
      <c r="F123" s="105"/>
      <c r="G123" s="102">
        <f t="shared" si="18"/>
        <v>0</v>
      </c>
      <c r="H123" s="102">
        <f t="shared" si="19"/>
        <v>0</v>
      </c>
      <c r="I123" s="102">
        <f t="shared" si="20"/>
        <v>0</v>
      </c>
      <c r="J123" s="108"/>
    </row>
    <row r="124" spans="1:10" s="97" customFormat="1" ht="27.75" customHeight="1" x14ac:dyDescent="0.2">
      <c r="A124" s="109">
        <v>21</v>
      </c>
      <c r="B124" s="76" t="s">
        <v>504</v>
      </c>
      <c r="C124" s="103">
        <v>50</v>
      </c>
      <c r="D124" s="109" t="s">
        <v>1</v>
      </c>
      <c r="E124" s="56"/>
      <c r="F124" s="105"/>
      <c r="G124" s="102">
        <f t="shared" si="18"/>
        <v>0</v>
      </c>
      <c r="H124" s="102">
        <f t="shared" si="19"/>
        <v>0</v>
      </c>
      <c r="I124" s="102">
        <f t="shared" si="20"/>
        <v>0</v>
      </c>
      <c r="J124" s="108"/>
    </row>
    <row r="125" spans="1:10" s="97" customFormat="1" ht="20.25" customHeight="1" x14ac:dyDescent="0.2">
      <c r="A125" s="98">
        <v>22</v>
      </c>
      <c r="B125" s="76" t="s">
        <v>505</v>
      </c>
      <c r="C125" s="103">
        <v>250</v>
      </c>
      <c r="D125" s="109" t="s">
        <v>1</v>
      </c>
      <c r="E125" s="56"/>
      <c r="F125" s="105"/>
      <c r="G125" s="102">
        <f t="shared" si="18"/>
        <v>0</v>
      </c>
      <c r="H125" s="102">
        <f t="shared" si="19"/>
        <v>0</v>
      </c>
      <c r="I125" s="102">
        <f t="shared" si="20"/>
        <v>0</v>
      </c>
      <c r="J125" s="108"/>
    </row>
    <row r="126" spans="1:10" s="97" customFormat="1" ht="31.5" customHeight="1" x14ac:dyDescent="0.2">
      <c r="A126" s="109">
        <v>23</v>
      </c>
      <c r="B126" s="76" t="s">
        <v>506</v>
      </c>
      <c r="C126" s="103">
        <v>250</v>
      </c>
      <c r="D126" s="109" t="s">
        <v>1</v>
      </c>
      <c r="E126" s="56"/>
      <c r="F126" s="105"/>
      <c r="G126" s="102">
        <f t="shared" si="18"/>
        <v>0</v>
      </c>
      <c r="H126" s="102">
        <f t="shared" si="19"/>
        <v>0</v>
      </c>
      <c r="I126" s="102">
        <f t="shared" si="20"/>
        <v>0</v>
      </c>
      <c r="J126" s="108"/>
    </row>
    <row r="127" spans="1:10" s="97" customFormat="1" ht="20.25" customHeight="1" x14ac:dyDescent="0.2">
      <c r="A127" s="98">
        <v>24</v>
      </c>
      <c r="B127" s="76" t="s">
        <v>507</v>
      </c>
      <c r="C127" s="103">
        <v>200</v>
      </c>
      <c r="D127" s="109" t="s">
        <v>1</v>
      </c>
      <c r="E127" s="56"/>
      <c r="F127" s="105"/>
      <c r="G127" s="102">
        <f t="shared" si="18"/>
        <v>0</v>
      </c>
      <c r="H127" s="102">
        <f t="shared" si="19"/>
        <v>0</v>
      </c>
      <c r="I127" s="102">
        <f t="shared" si="20"/>
        <v>0</v>
      </c>
      <c r="J127" s="108"/>
    </row>
    <row r="128" spans="1:10" s="97" customFormat="1" ht="20.25" customHeight="1" x14ac:dyDescent="0.2">
      <c r="A128" s="109">
        <v>25</v>
      </c>
      <c r="B128" s="76" t="s">
        <v>508</v>
      </c>
      <c r="C128" s="103">
        <v>350</v>
      </c>
      <c r="D128" s="109" t="s">
        <v>1</v>
      </c>
      <c r="E128" s="56"/>
      <c r="F128" s="105"/>
      <c r="G128" s="102">
        <f t="shared" si="18"/>
        <v>0</v>
      </c>
      <c r="H128" s="102">
        <f t="shared" si="19"/>
        <v>0</v>
      </c>
      <c r="I128" s="102">
        <f t="shared" si="20"/>
        <v>0</v>
      </c>
      <c r="J128" s="108"/>
    </row>
    <row r="129" spans="1:10" s="97" customFormat="1" ht="20.25" customHeight="1" x14ac:dyDescent="0.2">
      <c r="A129" s="109">
        <v>26</v>
      </c>
      <c r="B129" s="76" t="s">
        <v>509</v>
      </c>
      <c r="C129" s="103">
        <v>70</v>
      </c>
      <c r="D129" s="109" t="s">
        <v>1</v>
      </c>
      <c r="E129" s="56"/>
      <c r="F129" s="105"/>
      <c r="G129" s="102">
        <f t="shared" si="18"/>
        <v>0</v>
      </c>
      <c r="H129" s="102">
        <f t="shared" si="19"/>
        <v>0</v>
      </c>
      <c r="I129" s="102">
        <f t="shared" si="20"/>
        <v>0</v>
      </c>
      <c r="J129" s="108"/>
    </row>
    <row r="130" spans="1:10" s="274" customFormat="1" ht="20.25" customHeight="1" x14ac:dyDescent="0.2">
      <c r="A130" s="244">
        <v>28</v>
      </c>
      <c r="B130" s="222" t="s">
        <v>510</v>
      </c>
      <c r="C130" s="245">
        <v>70</v>
      </c>
      <c r="D130" s="233" t="s">
        <v>1</v>
      </c>
      <c r="E130" s="247"/>
      <c r="F130" s="246"/>
      <c r="G130" s="48">
        <f t="shared" si="18"/>
        <v>0</v>
      </c>
      <c r="H130" s="48">
        <f t="shared" si="19"/>
        <v>0</v>
      </c>
      <c r="I130" s="48">
        <f t="shared" si="20"/>
        <v>0</v>
      </c>
      <c r="J130" s="129"/>
    </row>
    <row r="131" spans="1:10" s="97" customFormat="1" ht="20.25" customHeight="1" x14ac:dyDescent="0.2">
      <c r="A131" s="109">
        <v>32</v>
      </c>
      <c r="B131" s="76" t="s">
        <v>511</v>
      </c>
      <c r="C131" s="103">
        <v>500</v>
      </c>
      <c r="D131" s="109" t="s">
        <v>1</v>
      </c>
      <c r="E131" s="56"/>
      <c r="F131" s="105"/>
      <c r="G131" s="102">
        <f t="shared" si="18"/>
        <v>0</v>
      </c>
      <c r="H131" s="102">
        <f t="shared" si="19"/>
        <v>0</v>
      </c>
      <c r="I131" s="102">
        <f t="shared" si="20"/>
        <v>0</v>
      </c>
      <c r="J131" s="108"/>
    </row>
    <row r="132" spans="1:10" s="97" customFormat="1" ht="28.9" customHeight="1" x14ac:dyDescent="0.2">
      <c r="A132" s="109">
        <v>33</v>
      </c>
      <c r="B132" s="76" t="s">
        <v>1035</v>
      </c>
      <c r="C132" s="103">
        <v>450</v>
      </c>
      <c r="D132" s="109" t="s">
        <v>1</v>
      </c>
      <c r="E132" s="56"/>
      <c r="F132" s="105"/>
      <c r="G132" s="102">
        <f t="shared" si="18"/>
        <v>0</v>
      </c>
      <c r="H132" s="102">
        <f t="shared" si="19"/>
        <v>0</v>
      </c>
      <c r="I132" s="102">
        <f t="shared" si="20"/>
        <v>0</v>
      </c>
      <c r="J132" s="108"/>
    </row>
    <row r="133" spans="1:10" s="97" customFormat="1" ht="30.75" customHeight="1" x14ac:dyDescent="0.2">
      <c r="A133" s="98">
        <v>34</v>
      </c>
      <c r="B133" s="45" t="s">
        <v>213</v>
      </c>
      <c r="C133" s="103">
        <v>750</v>
      </c>
      <c r="D133" s="109" t="s">
        <v>1</v>
      </c>
      <c r="E133" s="56"/>
      <c r="F133" s="105"/>
      <c r="G133" s="102">
        <f t="shared" si="18"/>
        <v>0</v>
      </c>
      <c r="H133" s="102">
        <f t="shared" si="19"/>
        <v>0</v>
      </c>
      <c r="I133" s="102">
        <f t="shared" si="20"/>
        <v>0</v>
      </c>
      <c r="J133" s="108"/>
    </row>
    <row r="134" spans="1:10" s="155" customFormat="1" ht="30" customHeight="1" x14ac:dyDescent="0.2">
      <c r="A134" s="109">
        <v>35</v>
      </c>
      <c r="B134" s="292" t="s">
        <v>745</v>
      </c>
      <c r="C134" s="204">
        <v>450</v>
      </c>
      <c r="D134" s="203" t="s">
        <v>1</v>
      </c>
      <c r="E134" s="56"/>
      <c r="F134" s="152"/>
      <c r="G134" s="102">
        <f t="shared" si="18"/>
        <v>0</v>
      </c>
      <c r="H134" s="102">
        <f t="shared" si="19"/>
        <v>0</v>
      </c>
      <c r="I134" s="102">
        <f t="shared" si="20"/>
        <v>0</v>
      </c>
      <c r="J134" s="154"/>
    </row>
    <row r="135" spans="1:10" s="97" customFormat="1" ht="17.25" customHeight="1" x14ac:dyDescent="0.2">
      <c r="A135" s="30"/>
      <c r="B135" s="31" t="s">
        <v>740</v>
      </c>
      <c r="C135" s="104" t="s">
        <v>8</v>
      </c>
      <c r="D135" s="104" t="s">
        <v>8</v>
      </c>
      <c r="E135" s="104" t="s">
        <v>8</v>
      </c>
      <c r="F135" s="33" t="s">
        <v>8</v>
      </c>
      <c r="G135" s="34">
        <f>SUM(G104:G134)</f>
        <v>0</v>
      </c>
      <c r="H135" s="34">
        <f>SUM(H104:H134)</f>
        <v>0</v>
      </c>
      <c r="I135" s="34">
        <f>SUM(I104:I134)</f>
        <v>0</v>
      </c>
      <c r="J135" s="35">
        <f>SUM(J104:J133)</f>
        <v>0</v>
      </c>
    </row>
    <row r="137" spans="1:10" x14ac:dyDescent="0.25">
      <c r="A137" s="340" t="s">
        <v>82</v>
      </c>
      <c r="B137" s="340"/>
      <c r="C137" s="340"/>
      <c r="D137" s="340"/>
      <c r="E137" s="340"/>
      <c r="F137" s="340"/>
      <c r="G137" s="340"/>
      <c r="H137" s="340"/>
      <c r="I137" s="340"/>
      <c r="J137" s="340"/>
    </row>
    <row r="138" spans="1:10" ht="27.75" customHeight="1" x14ac:dyDescent="0.25">
      <c r="A138" s="341" t="s">
        <v>275</v>
      </c>
      <c r="B138" s="342"/>
      <c r="C138" s="342"/>
      <c r="D138" s="342"/>
      <c r="E138" s="342"/>
      <c r="F138" s="342"/>
      <c r="G138" s="342"/>
      <c r="H138" s="342"/>
      <c r="I138" s="342"/>
      <c r="J138" s="342"/>
    </row>
    <row r="139" spans="1:10" x14ac:dyDescent="0.25">
      <c r="A139" s="132" t="s">
        <v>287</v>
      </c>
      <c r="B139" s="148"/>
      <c r="C139" s="148"/>
      <c r="D139" s="148"/>
      <c r="E139" s="148"/>
      <c r="F139" s="148"/>
      <c r="G139" s="148"/>
      <c r="H139" s="148"/>
      <c r="I139" s="148"/>
      <c r="J139" s="148"/>
    </row>
    <row r="140" spans="1:10" x14ac:dyDescent="0.25">
      <c r="A140" s="335" t="s">
        <v>427</v>
      </c>
      <c r="B140" s="335"/>
      <c r="C140" s="335"/>
      <c r="D140" s="335"/>
      <c r="E140" s="335"/>
      <c r="F140" s="335"/>
      <c r="G140" s="335"/>
      <c r="H140" s="335"/>
      <c r="I140" s="335"/>
      <c r="J140" s="335"/>
    </row>
    <row r="141" spans="1:10" ht="32.25" customHeight="1" x14ac:dyDescent="0.25">
      <c r="A141" s="335" t="s">
        <v>927</v>
      </c>
      <c r="B141" s="335"/>
      <c r="C141" s="335"/>
      <c r="D141" s="335"/>
      <c r="E141" s="335"/>
      <c r="F141" s="335"/>
      <c r="G141" s="335"/>
      <c r="H141" s="335"/>
      <c r="I141" s="335"/>
      <c r="J141" s="335"/>
    </row>
    <row r="142" spans="1:10" x14ac:dyDescent="0.25">
      <c r="A142" s="44" t="s">
        <v>277</v>
      </c>
      <c r="B142" s="149"/>
      <c r="C142" s="149"/>
      <c r="D142" s="149"/>
      <c r="E142" s="149"/>
      <c r="F142" s="149"/>
      <c r="G142" s="149"/>
      <c r="H142" s="149"/>
      <c r="I142" s="149"/>
      <c r="J142" s="149"/>
    </row>
    <row r="143" spans="1:10" x14ac:dyDescent="0.25">
      <c r="A143" s="44" t="s">
        <v>278</v>
      </c>
      <c r="B143" s="149"/>
      <c r="C143" s="149"/>
      <c r="D143" s="149"/>
      <c r="E143" s="149"/>
      <c r="F143" s="149"/>
      <c r="G143" s="149"/>
      <c r="H143" s="149"/>
      <c r="I143" s="149"/>
      <c r="J143" s="149"/>
    </row>
    <row r="144" spans="1:10" ht="26.25" customHeight="1" x14ac:dyDescent="0.25">
      <c r="A144" s="335" t="s">
        <v>928</v>
      </c>
      <c r="B144" s="343"/>
      <c r="C144" s="343"/>
      <c r="D144" s="343"/>
      <c r="E144" s="343"/>
      <c r="F144" s="343"/>
      <c r="G144" s="343"/>
      <c r="H144" s="343"/>
      <c r="I144" s="343"/>
      <c r="J144" s="343"/>
    </row>
    <row r="145" spans="1:10" ht="31.5" customHeight="1" x14ac:dyDescent="0.25">
      <c r="A145" s="335" t="s">
        <v>929</v>
      </c>
      <c r="B145" s="335"/>
      <c r="C145" s="335"/>
      <c r="D145" s="335"/>
      <c r="E145" s="335"/>
      <c r="F145" s="335"/>
      <c r="G145" s="335"/>
      <c r="H145" s="335"/>
      <c r="I145" s="335"/>
      <c r="J145" s="335"/>
    </row>
    <row r="146" spans="1:10" x14ac:dyDescent="0.25">
      <c r="A146" s="38" t="s">
        <v>930</v>
      </c>
      <c r="B146" s="137"/>
      <c r="C146" s="138"/>
      <c r="D146" s="38"/>
      <c r="E146" s="38"/>
      <c r="F146" s="38"/>
      <c r="G146" s="38"/>
      <c r="H146" s="38"/>
      <c r="I146" s="38"/>
      <c r="J146" s="38"/>
    </row>
  </sheetData>
  <mergeCells count="14">
    <mergeCell ref="A145:J145"/>
    <mergeCell ref="A140:J140"/>
    <mergeCell ref="A144:J144"/>
    <mergeCell ref="A141:J141"/>
    <mergeCell ref="A1:E1"/>
    <mergeCell ref="F1:J1"/>
    <mergeCell ref="A2:F2"/>
    <mergeCell ref="G2:J2"/>
    <mergeCell ref="A3:J3"/>
    <mergeCell ref="A7:J7"/>
    <mergeCell ref="A80:J80"/>
    <mergeCell ref="A103:J103"/>
    <mergeCell ref="A137:J137"/>
    <mergeCell ref="A138:J138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81:J102" xr:uid="{00000000-0002-0000-07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:J78 J104:J134" xr:uid="{00000000-0002-0000-0700-000001000000}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fitToHeight="0" orientation="landscape" cellComments="asDisplayed" r:id="rId1"/>
  <rowBreaks count="1" manualBreakCount="1">
    <brk id="124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87E34-8AA4-49BE-B4C7-5D6BD9D33049}">
  <dimension ref="A1:J20"/>
  <sheetViews>
    <sheetView zoomScale="110" zoomScaleNormal="110" workbookViewId="0">
      <selection activeCell="B9" sqref="B9"/>
    </sheetView>
  </sheetViews>
  <sheetFormatPr defaultRowHeight="15" x14ac:dyDescent="0.25"/>
  <cols>
    <col min="1" max="1" width="4.5703125" customWidth="1"/>
    <col min="2" max="2" width="25.28515625" customWidth="1"/>
  </cols>
  <sheetData>
    <row r="1" spans="1:10" x14ac:dyDescent="0.25">
      <c r="A1" s="344" t="s">
        <v>3</v>
      </c>
      <c r="B1" s="344"/>
      <c r="C1" s="344"/>
      <c r="D1" s="344"/>
      <c r="E1" s="344"/>
      <c r="F1" s="212"/>
      <c r="G1" s="345" t="s">
        <v>428</v>
      </c>
      <c r="H1" s="345"/>
      <c r="I1" s="345"/>
      <c r="J1" s="345"/>
    </row>
    <row r="2" spans="1:10" x14ac:dyDescent="0.25">
      <c r="A2" s="211"/>
      <c r="B2" s="227"/>
      <c r="C2" s="211"/>
      <c r="D2" s="213"/>
      <c r="E2" s="211"/>
      <c r="F2" s="212"/>
      <c r="G2" s="211"/>
      <c r="H2" s="211"/>
      <c r="I2" s="211"/>
      <c r="J2" s="226"/>
    </row>
    <row r="3" spans="1:10" s="178" customFormat="1" ht="18" x14ac:dyDescent="0.15">
      <c r="A3" s="366" t="s">
        <v>988</v>
      </c>
      <c r="B3" s="366"/>
      <c r="C3" s="366"/>
      <c r="D3" s="366"/>
      <c r="E3" s="366"/>
      <c r="F3" s="366"/>
      <c r="G3" s="366"/>
      <c r="H3" s="366"/>
      <c r="I3" s="366"/>
      <c r="J3" s="366"/>
    </row>
    <row r="4" spans="1:10" s="178" customFormat="1" ht="45" x14ac:dyDescent="0.15">
      <c r="A4" s="179" t="s">
        <v>4</v>
      </c>
      <c r="B4" s="179" t="s">
        <v>5</v>
      </c>
      <c r="C4" s="180" t="s">
        <v>6</v>
      </c>
      <c r="D4" s="180" t="s">
        <v>85</v>
      </c>
      <c r="E4" s="181" t="s">
        <v>378</v>
      </c>
      <c r="F4" s="181" t="s">
        <v>76</v>
      </c>
      <c r="G4" s="181" t="s">
        <v>77</v>
      </c>
      <c r="H4" s="181" t="s">
        <v>126</v>
      </c>
      <c r="I4" s="181" t="s">
        <v>80</v>
      </c>
      <c r="J4" s="181" t="s">
        <v>274</v>
      </c>
    </row>
    <row r="5" spans="1:10" s="239" customFormat="1" ht="13.5" x14ac:dyDescent="0.15">
      <c r="A5" s="365" t="s">
        <v>989</v>
      </c>
      <c r="B5" s="365"/>
      <c r="C5" s="365"/>
      <c r="D5" s="365"/>
      <c r="E5" s="365"/>
      <c r="F5" s="365"/>
      <c r="G5" s="365"/>
      <c r="H5" s="365"/>
      <c r="I5" s="365"/>
      <c r="J5" s="365"/>
    </row>
    <row r="6" spans="1:10" ht="54" customHeight="1" x14ac:dyDescent="0.25">
      <c r="A6" s="150">
        <v>1</v>
      </c>
      <c r="B6" s="168" t="s">
        <v>890</v>
      </c>
      <c r="C6" s="151">
        <v>20</v>
      </c>
      <c r="D6" s="150" t="s">
        <v>1</v>
      </c>
      <c r="E6" s="171"/>
      <c r="F6" s="172"/>
      <c r="G6" s="153">
        <f>C6*ROUND(F6, 4)</f>
        <v>0</v>
      </c>
      <c r="H6" s="153">
        <f>G6*0.095</f>
        <v>0</v>
      </c>
      <c r="I6" s="153">
        <f>G6+H6</f>
        <v>0</v>
      </c>
      <c r="J6" s="154"/>
    </row>
    <row r="7" spans="1:10" ht="45.75" customHeight="1" x14ac:dyDescent="0.25">
      <c r="A7" s="150">
        <v>2</v>
      </c>
      <c r="B7" s="168" t="s">
        <v>889</v>
      </c>
      <c r="C7" s="151">
        <v>20</v>
      </c>
      <c r="D7" s="150" t="s">
        <v>1</v>
      </c>
      <c r="E7" s="171"/>
      <c r="F7" s="172"/>
      <c r="G7" s="153">
        <f t="shared" ref="G7:G9" si="0">C7*ROUND(F7, 4)</f>
        <v>0</v>
      </c>
      <c r="H7" s="153">
        <f t="shared" ref="H7:H9" si="1">G7*0.095</f>
        <v>0</v>
      </c>
      <c r="I7" s="153">
        <f t="shared" ref="I7:I9" si="2">G7+H7</f>
        <v>0</v>
      </c>
      <c r="J7" s="154"/>
    </row>
    <row r="8" spans="1:10" ht="42" customHeight="1" x14ac:dyDescent="0.25">
      <c r="A8" s="150">
        <v>3</v>
      </c>
      <c r="B8" s="168" t="s">
        <v>235</v>
      </c>
      <c r="C8" s="151">
        <v>20</v>
      </c>
      <c r="D8" s="150" t="s">
        <v>1</v>
      </c>
      <c r="E8" s="171"/>
      <c r="F8" s="172"/>
      <c r="G8" s="153">
        <f t="shared" si="0"/>
        <v>0</v>
      </c>
      <c r="H8" s="153">
        <f t="shared" si="1"/>
        <v>0</v>
      </c>
      <c r="I8" s="153">
        <f t="shared" si="2"/>
        <v>0</v>
      </c>
      <c r="J8" s="154"/>
    </row>
    <row r="9" spans="1:10" ht="55.15" customHeight="1" x14ac:dyDescent="0.25">
      <c r="A9" s="150">
        <v>4</v>
      </c>
      <c r="B9" s="168" t="s">
        <v>903</v>
      </c>
      <c r="C9" s="151">
        <v>15</v>
      </c>
      <c r="D9" s="150" t="s">
        <v>1</v>
      </c>
      <c r="E9" s="171"/>
      <c r="F9" s="172"/>
      <c r="G9" s="153">
        <f t="shared" si="0"/>
        <v>0</v>
      </c>
      <c r="H9" s="153">
        <f t="shared" si="1"/>
        <v>0</v>
      </c>
      <c r="I9" s="153">
        <f t="shared" si="2"/>
        <v>0</v>
      </c>
      <c r="J9" s="154"/>
    </row>
    <row r="10" spans="1:10" ht="19.5" customHeight="1" x14ac:dyDescent="0.25">
      <c r="A10" s="165"/>
      <c r="B10" s="173" t="s">
        <v>990</v>
      </c>
      <c r="C10" s="174" t="s">
        <v>8</v>
      </c>
      <c r="D10" s="174" t="s">
        <v>8</v>
      </c>
      <c r="E10" s="174" t="s">
        <v>8</v>
      </c>
      <c r="F10" s="175" t="s">
        <v>8</v>
      </c>
      <c r="G10" s="176">
        <f>SUM(G6:G9)</f>
        <v>0</v>
      </c>
      <c r="H10" s="176">
        <f>SUM(H6:H9)</f>
        <v>0</v>
      </c>
      <c r="I10" s="176">
        <f>SUM(I6:I9)</f>
        <v>0</v>
      </c>
      <c r="J10" s="177">
        <f>SUM(J6:J8)</f>
        <v>0</v>
      </c>
    </row>
    <row r="11" spans="1:10" x14ac:dyDescent="0.25">
      <c r="A11" s="340" t="s">
        <v>82</v>
      </c>
      <c r="B11" s="340"/>
      <c r="C11" s="340"/>
      <c r="D11" s="340"/>
      <c r="E11" s="340"/>
      <c r="F11" s="340"/>
      <c r="G11" s="340"/>
      <c r="H11" s="340"/>
      <c r="I11" s="340"/>
      <c r="J11" s="340"/>
    </row>
    <row r="12" spans="1:10" ht="30.75" customHeight="1" x14ac:dyDescent="0.25">
      <c r="A12" s="341" t="s">
        <v>275</v>
      </c>
      <c r="B12" s="342"/>
      <c r="C12" s="342"/>
      <c r="D12" s="342"/>
      <c r="E12" s="342"/>
      <c r="F12" s="342"/>
      <c r="G12" s="342"/>
      <c r="H12" s="342"/>
      <c r="I12" s="342"/>
      <c r="J12" s="342"/>
    </row>
    <row r="13" spans="1:10" x14ac:dyDescent="0.25">
      <c r="A13" s="132" t="s">
        <v>287</v>
      </c>
      <c r="B13" s="148"/>
      <c r="C13" s="148"/>
      <c r="D13" s="148"/>
      <c r="E13" s="148"/>
      <c r="F13" s="148"/>
      <c r="G13" s="148"/>
      <c r="H13" s="148"/>
      <c r="I13" s="148"/>
      <c r="J13" s="148"/>
    </row>
    <row r="14" spans="1:10" x14ac:dyDescent="0.25">
      <c r="A14" s="335" t="s">
        <v>427</v>
      </c>
      <c r="B14" s="335"/>
      <c r="C14" s="335"/>
      <c r="D14" s="335"/>
      <c r="E14" s="335"/>
      <c r="F14" s="335"/>
      <c r="G14" s="335"/>
      <c r="H14" s="335"/>
      <c r="I14" s="335"/>
      <c r="J14" s="335"/>
    </row>
    <row r="15" spans="1:10" ht="30.75" customHeight="1" x14ac:dyDescent="0.25">
      <c r="A15" s="335" t="s">
        <v>927</v>
      </c>
      <c r="B15" s="335"/>
      <c r="C15" s="335"/>
      <c r="D15" s="335"/>
      <c r="E15" s="335"/>
      <c r="F15" s="335"/>
      <c r="G15" s="335"/>
      <c r="H15" s="335"/>
      <c r="I15" s="335"/>
      <c r="J15" s="335"/>
    </row>
    <row r="16" spans="1:10" x14ac:dyDescent="0.25">
      <c r="A16" s="44" t="s">
        <v>277</v>
      </c>
      <c r="B16" s="149"/>
      <c r="C16" s="149"/>
      <c r="D16" s="149"/>
      <c r="E16" s="149"/>
      <c r="F16" s="149"/>
      <c r="G16" s="149"/>
      <c r="H16" s="149"/>
      <c r="I16" s="149"/>
      <c r="J16" s="149"/>
    </row>
    <row r="17" spans="1:10" x14ac:dyDescent="0.25">
      <c r="A17" s="44" t="s">
        <v>278</v>
      </c>
      <c r="B17" s="149"/>
      <c r="C17" s="149"/>
      <c r="D17" s="149"/>
      <c r="E17" s="149"/>
      <c r="F17" s="149"/>
      <c r="G17" s="149"/>
      <c r="H17" s="149"/>
      <c r="I17" s="149"/>
      <c r="J17" s="149"/>
    </row>
    <row r="18" spans="1:10" ht="34.5" customHeight="1" x14ac:dyDescent="0.25">
      <c r="A18" s="335" t="s">
        <v>928</v>
      </c>
      <c r="B18" s="343"/>
      <c r="C18" s="343"/>
      <c r="D18" s="343"/>
      <c r="E18" s="343"/>
      <c r="F18" s="343"/>
      <c r="G18" s="343"/>
      <c r="H18" s="343"/>
      <c r="I18" s="343"/>
      <c r="J18" s="343"/>
    </row>
    <row r="19" spans="1:10" ht="42" customHeight="1" x14ac:dyDescent="0.25">
      <c r="A19" s="335" t="s">
        <v>929</v>
      </c>
      <c r="B19" s="335"/>
      <c r="C19" s="335"/>
      <c r="D19" s="335"/>
      <c r="E19" s="335"/>
      <c r="F19" s="335"/>
      <c r="G19" s="335"/>
      <c r="H19" s="335"/>
      <c r="I19" s="335"/>
      <c r="J19" s="335"/>
    </row>
    <row r="20" spans="1:10" x14ac:dyDescent="0.25">
      <c r="A20" s="38" t="s">
        <v>930</v>
      </c>
      <c r="B20" s="137"/>
      <c r="C20" s="138"/>
      <c r="D20" s="38"/>
      <c r="E20" s="38"/>
      <c r="F20" s="38"/>
      <c r="G20" s="38"/>
      <c r="H20" s="38"/>
      <c r="I20" s="38"/>
      <c r="J20" s="38"/>
    </row>
  </sheetData>
  <mergeCells count="10">
    <mergeCell ref="A18:J18"/>
    <mergeCell ref="A19:J19"/>
    <mergeCell ref="A1:E1"/>
    <mergeCell ref="G1:J1"/>
    <mergeCell ref="A5:J5"/>
    <mergeCell ref="A3:J3"/>
    <mergeCell ref="A11:J11"/>
    <mergeCell ref="A12:J12"/>
    <mergeCell ref="A14:J14"/>
    <mergeCell ref="A15:J15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6:J9" xr:uid="{19CEB4D0-F5AC-45E9-A03C-8C1185B75CEB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168"/>
  <sheetViews>
    <sheetView view="pageBreakPreview" zoomScale="120" zoomScaleNormal="120" zoomScaleSheetLayoutView="120" workbookViewId="0">
      <pane ySplit="6" topLeftCell="A151" activePane="bottomLeft" state="frozen"/>
      <selection activeCell="A83" sqref="A83:K83"/>
      <selection pane="bottomLeft" activeCell="B37" sqref="B37"/>
    </sheetView>
  </sheetViews>
  <sheetFormatPr defaultColWidth="9.28515625" defaultRowHeight="15" x14ac:dyDescent="0.25"/>
  <cols>
    <col min="1" max="1" width="3.5703125" style="26" customWidth="1"/>
    <col min="2" max="2" width="38" style="26" customWidth="1"/>
    <col min="3" max="3" width="7.5703125" style="26" customWidth="1"/>
    <col min="4" max="4" width="4.5703125" style="26" customWidth="1"/>
    <col min="5" max="5" width="20.5703125" style="26" customWidth="1"/>
    <col min="6" max="7" width="10.5703125" style="26" customWidth="1"/>
    <col min="8" max="8" width="11.140625" style="26" customWidth="1"/>
    <col min="9" max="10" width="10.5703125" style="26" customWidth="1"/>
    <col min="11" max="16384" width="9.28515625" style="26"/>
  </cols>
  <sheetData>
    <row r="1" spans="1:10" x14ac:dyDescent="0.25">
      <c r="A1" s="363" t="s">
        <v>435</v>
      </c>
      <c r="B1" s="363"/>
      <c r="C1" s="363"/>
      <c r="D1" s="363"/>
      <c r="E1" s="363"/>
      <c r="F1" s="363" t="s">
        <v>428</v>
      </c>
      <c r="G1" s="363"/>
      <c r="H1" s="363"/>
      <c r="I1" s="363"/>
      <c r="J1" s="363"/>
    </row>
    <row r="2" spans="1:10" x14ac:dyDescent="0.25">
      <c r="A2" s="336"/>
      <c r="B2" s="336"/>
      <c r="C2" s="336"/>
      <c r="D2" s="336"/>
      <c r="E2" s="336"/>
      <c r="F2" s="336"/>
      <c r="G2" s="364"/>
      <c r="H2" s="364"/>
      <c r="I2" s="364"/>
      <c r="J2" s="364"/>
    </row>
    <row r="3" spans="1:10" s="19" customFormat="1" ht="18.75" x14ac:dyDescent="0.3">
      <c r="A3" s="337" t="s">
        <v>592</v>
      </c>
      <c r="B3" s="337"/>
      <c r="C3" s="337"/>
      <c r="D3" s="337"/>
      <c r="E3" s="337"/>
      <c r="F3" s="337"/>
      <c r="G3" s="337"/>
      <c r="H3" s="337"/>
      <c r="I3" s="337"/>
      <c r="J3" s="337"/>
    </row>
    <row r="4" spans="1:10" s="27" customFormat="1" ht="11.25" customHeight="1" x14ac:dyDescent="0.15">
      <c r="B4" s="15"/>
      <c r="C4" s="15"/>
    </row>
    <row r="5" spans="1:10" s="28" customFormat="1" ht="48.75" customHeight="1" x14ac:dyDescent="0.15">
      <c r="A5" s="51" t="s">
        <v>4</v>
      </c>
      <c r="B5" s="51" t="s">
        <v>5</v>
      </c>
      <c r="C5" s="52" t="s">
        <v>6</v>
      </c>
      <c r="D5" s="52" t="s">
        <v>85</v>
      </c>
      <c r="E5" s="95" t="s">
        <v>7</v>
      </c>
      <c r="F5" s="95" t="s">
        <v>76</v>
      </c>
      <c r="G5" s="95" t="s">
        <v>437</v>
      </c>
      <c r="H5" s="95" t="s">
        <v>126</v>
      </c>
      <c r="I5" s="95" t="s">
        <v>80</v>
      </c>
      <c r="J5" s="95" t="s">
        <v>274</v>
      </c>
    </row>
    <row r="6" spans="1:10" s="28" customFormat="1" ht="11.25" x14ac:dyDescent="0.15">
      <c r="A6" s="51">
        <v>1</v>
      </c>
      <c r="B6" s="51">
        <v>2</v>
      </c>
      <c r="C6" s="52">
        <v>3</v>
      </c>
      <c r="D6" s="52">
        <v>4</v>
      </c>
      <c r="E6" s="52">
        <v>5</v>
      </c>
      <c r="F6" s="52">
        <v>6</v>
      </c>
      <c r="G6" s="95" t="s">
        <v>78</v>
      </c>
      <c r="H6" s="52" t="s">
        <v>79</v>
      </c>
      <c r="I6" s="95" t="s">
        <v>81</v>
      </c>
      <c r="J6" s="52">
        <v>10</v>
      </c>
    </row>
    <row r="7" spans="1:10" s="97" customFormat="1" ht="15" customHeight="1" x14ac:dyDescent="0.2">
      <c r="A7" s="361" t="s">
        <v>746</v>
      </c>
      <c r="B7" s="361"/>
      <c r="C7" s="361"/>
      <c r="D7" s="361"/>
      <c r="E7" s="361"/>
      <c r="F7" s="361"/>
      <c r="G7" s="361"/>
      <c r="H7" s="361"/>
      <c r="I7" s="361"/>
      <c r="J7" s="361"/>
    </row>
    <row r="8" spans="1:10" s="97" customFormat="1" ht="17.25" customHeight="1" x14ac:dyDescent="0.2">
      <c r="A8" s="109">
        <v>1</v>
      </c>
      <c r="B8" s="45" t="s">
        <v>83</v>
      </c>
      <c r="C8" s="103">
        <v>400</v>
      </c>
      <c r="D8" s="109" t="s">
        <v>1</v>
      </c>
      <c r="E8" s="108"/>
      <c r="F8" s="105"/>
      <c r="G8" s="102">
        <f t="shared" ref="G8" si="0">C8*ROUND(F8,4)</f>
        <v>0</v>
      </c>
      <c r="H8" s="102">
        <f t="shared" ref="H8" si="1">G8*0.095</f>
        <v>0</v>
      </c>
      <c r="I8" s="102">
        <f t="shared" ref="I8" si="2">G8+H8</f>
        <v>0</v>
      </c>
      <c r="J8" s="108"/>
    </row>
    <row r="9" spans="1:10" s="97" customFormat="1" ht="17.25" customHeight="1" x14ac:dyDescent="0.2">
      <c r="A9" s="109">
        <v>2</v>
      </c>
      <c r="B9" s="45" t="s">
        <v>84</v>
      </c>
      <c r="C9" s="103">
        <v>900</v>
      </c>
      <c r="D9" s="109" t="s">
        <v>1</v>
      </c>
      <c r="E9" s="56"/>
      <c r="F9" s="105"/>
      <c r="G9" s="102">
        <f t="shared" ref="G9:G53" si="3">C9*ROUND(F9,4)</f>
        <v>0</v>
      </c>
      <c r="H9" s="102">
        <f t="shared" ref="H9:H53" si="4">G9*0.095</f>
        <v>0</v>
      </c>
      <c r="I9" s="102">
        <f t="shared" ref="I9:I53" si="5">G9+H9</f>
        <v>0</v>
      </c>
      <c r="J9" s="108"/>
    </row>
    <row r="10" spans="1:10" s="97" customFormat="1" ht="17.25" customHeight="1" x14ac:dyDescent="0.2">
      <c r="A10" s="109">
        <v>3</v>
      </c>
      <c r="B10" s="45" t="s">
        <v>591</v>
      </c>
      <c r="C10" s="103">
        <v>150</v>
      </c>
      <c r="D10" s="109" t="s">
        <v>1</v>
      </c>
      <c r="E10" s="56"/>
      <c r="F10" s="105"/>
      <c r="G10" s="102">
        <f t="shared" si="3"/>
        <v>0</v>
      </c>
      <c r="H10" s="102">
        <f t="shared" si="4"/>
        <v>0</v>
      </c>
      <c r="I10" s="102">
        <f t="shared" si="5"/>
        <v>0</v>
      </c>
      <c r="J10" s="108"/>
    </row>
    <row r="11" spans="1:10" s="97" customFormat="1" ht="30" customHeight="1" x14ac:dyDescent="0.2">
      <c r="A11" s="109">
        <v>4</v>
      </c>
      <c r="B11" s="45" t="s">
        <v>590</v>
      </c>
      <c r="C11" s="103">
        <v>1600</v>
      </c>
      <c r="D11" s="109" t="s">
        <v>1</v>
      </c>
      <c r="E11" s="56"/>
      <c r="F11" s="105"/>
      <c r="G11" s="102">
        <f t="shared" si="3"/>
        <v>0</v>
      </c>
      <c r="H11" s="102">
        <f t="shared" si="4"/>
        <v>0</v>
      </c>
      <c r="I11" s="102">
        <f t="shared" si="5"/>
        <v>0</v>
      </c>
      <c r="J11" s="108"/>
    </row>
    <row r="12" spans="1:10" s="97" customFormat="1" ht="30" customHeight="1" x14ac:dyDescent="0.2">
      <c r="A12" s="109">
        <v>5</v>
      </c>
      <c r="B12" s="45" t="s">
        <v>589</v>
      </c>
      <c r="C12" s="103">
        <v>850</v>
      </c>
      <c r="D12" s="109" t="s">
        <v>1</v>
      </c>
      <c r="E12" s="56"/>
      <c r="F12" s="105"/>
      <c r="G12" s="102">
        <f t="shared" si="3"/>
        <v>0</v>
      </c>
      <c r="H12" s="102">
        <f t="shared" si="4"/>
        <v>0</v>
      </c>
      <c r="I12" s="102">
        <f t="shared" si="5"/>
        <v>0</v>
      </c>
      <c r="J12" s="108"/>
    </row>
    <row r="13" spans="1:10" s="97" customFormat="1" ht="30" customHeight="1" x14ac:dyDescent="0.2">
      <c r="A13" s="109">
        <v>6</v>
      </c>
      <c r="B13" s="45" t="s">
        <v>588</v>
      </c>
      <c r="C13" s="103">
        <v>1250</v>
      </c>
      <c r="D13" s="109" t="s">
        <v>1</v>
      </c>
      <c r="E13" s="56"/>
      <c r="F13" s="105"/>
      <c r="G13" s="102">
        <f t="shared" si="3"/>
        <v>0</v>
      </c>
      <c r="H13" s="102">
        <f t="shared" si="4"/>
        <v>0</v>
      </c>
      <c r="I13" s="102">
        <f t="shared" si="5"/>
        <v>0</v>
      </c>
      <c r="J13" s="108"/>
    </row>
    <row r="14" spans="1:10" s="97" customFormat="1" ht="27.75" customHeight="1" x14ac:dyDescent="0.2">
      <c r="A14" s="109">
        <v>7</v>
      </c>
      <c r="B14" s="45" t="s">
        <v>587</v>
      </c>
      <c r="C14" s="103">
        <v>800</v>
      </c>
      <c r="D14" s="109" t="s">
        <v>1</v>
      </c>
      <c r="E14" s="56"/>
      <c r="F14" s="105"/>
      <c r="G14" s="102">
        <f t="shared" si="3"/>
        <v>0</v>
      </c>
      <c r="H14" s="102">
        <f t="shared" si="4"/>
        <v>0</v>
      </c>
      <c r="I14" s="102">
        <f t="shared" si="5"/>
        <v>0</v>
      </c>
      <c r="J14" s="108"/>
    </row>
    <row r="15" spans="1:10" s="97" customFormat="1" ht="30" customHeight="1" x14ac:dyDescent="0.2">
      <c r="A15" s="109">
        <v>8</v>
      </c>
      <c r="B15" s="45" t="s">
        <v>586</v>
      </c>
      <c r="C15" s="103">
        <v>250</v>
      </c>
      <c r="D15" s="109" t="s">
        <v>1</v>
      </c>
      <c r="E15" s="56"/>
      <c r="F15" s="105"/>
      <c r="G15" s="102">
        <f t="shared" si="3"/>
        <v>0</v>
      </c>
      <c r="H15" s="102">
        <f t="shared" si="4"/>
        <v>0</v>
      </c>
      <c r="I15" s="102">
        <f t="shared" si="5"/>
        <v>0</v>
      </c>
      <c r="J15" s="108"/>
    </row>
    <row r="16" spans="1:10" s="97" customFormat="1" ht="30" customHeight="1" x14ac:dyDescent="0.2">
      <c r="A16" s="109">
        <v>9</v>
      </c>
      <c r="B16" s="45" t="s">
        <v>585</v>
      </c>
      <c r="C16" s="103">
        <v>400</v>
      </c>
      <c r="D16" s="109" t="s">
        <v>1</v>
      </c>
      <c r="E16" s="56"/>
      <c r="F16" s="105"/>
      <c r="G16" s="102">
        <f t="shared" si="3"/>
        <v>0</v>
      </c>
      <c r="H16" s="102">
        <f t="shared" si="4"/>
        <v>0</v>
      </c>
      <c r="I16" s="102">
        <f t="shared" si="5"/>
        <v>0</v>
      </c>
      <c r="J16" s="108"/>
    </row>
    <row r="17" spans="1:10" s="97" customFormat="1" ht="27.75" customHeight="1" x14ac:dyDescent="0.2">
      <c r="A17" s="109">
        <v>10</v>
      </c>
      <c r="B17" s="45" t="s">
        <v>584</v>
      </c>
      <c r="C17" s="103">
        <v>1000</v>
      </c>
      <c r="D17" s="109" t="s">
        <v>1</v>
      </c>
      <c r="E17" s="56"/>
      <c r="F17" s="105"/>
      <c r="G17" s="102">
        <f t="shared" si="3"/>
        <v>0</v>
      </c>
      <c r="H17" s="102">
        <f t="shared" si="4"/>
        <v>0</v>
      </c>
      <c r="I17" s="102">
        <f t="shared" si="5"/>
        <v>0</v>
      </c>
      <c r="J17" s="108"/>
    </row>
    <row r="18" spans="1:10" s="97" customFormat="1" ht="30" customHeight="1" x14ac:dyDescent="0.2">
      <c r="A18" s="109">
        <v>11</v>
      </c>
      <c r="B18" s="45" t="s">
        <v>583</v>
      </c>
      <c r="C18" s="103">
        <v>350</v>
      </c>
      <c r="D18" s="109" t="s">
        <v>1</v>
      </c>
      <c r="E18" s="56"/>
      <c r="F18" s="105"/>
      <c r="G18" s="102">
        <f t="shared" si="3"/>
        <v>0</v>
      </c>
      <c r="H18" s="102">
        <f t="shared" si="4"/>
        <v>0</v>
      </c>
      <c r="I18" s="102">
        <f t="shared" si="5"/>
        <v>0</v>
      </c>
      <c r="J18" s="108"/>
    </row>
    <row r="19" spans="1:10" s="97" customFormat="1" ht="17.25" customHeight="1" x14ac:dyDescent="0.2">
      <c r="A19" s="109">
        <v>12</v>
      </c>
      <c r="B19" s="45" t="s">
        <v>1050</v>
      </c>
      <c r="C19" s="103">
        <v>900</v>
      </c>
      <c r="D19" s="109" t="s">
        <v>1</v>
      </c>
      <c r="E19" s="56"/>
      <c r="F19" s="105"/>
      <c r="G19" s="102">
        <f t="shared" si="3"/>
        <v>0</v>
      </c>
      <c r="H19" s="102">
        <f t="shared" si="4"/>
        <v>0</v>
      </c>
      <c r="I19" s="102">
        <f t="shared" si="5"/>
        <v>0</v>
      </c>
      <c r="J19" s="108"/>
    </row>
    <row r="20" spans="1:10" s="97" customFormat="1" ht="29.25" customHeight="1" x14ac:dyDescent="0.2">
      <c r="A20" s="109">
        <v>13</v>
      </c>
      <c r="B20" s="45" t="s">
        <v>582</v>
      </c>
      <c r="C20" s="103">
        <v>200</v>
      </c>
      <c r="D20" s="109" t="s">
        <v>1</v>
      </c>
      <c r="E20" s="56"/>
      <c r="F20" s="105"/>
      <c r="G20" s="102">
        <f t="shared" si="3"/>
        <v>0</v>
      </c>
      <c r="H20" s="102">
        <f t="shared" si="4"/>
        <v>0</v>
      </c>
      <c r="I20" s="102">
        <f t="shared" si="5"/>
        <v>0</v>
      </c>
      <c r="J20" s="108"/>
    </row>
    <row r="21" spans="1:10" s="97" customFormat="1" ht="40.15" customHeight="1" x14ac:dyDescent="0.2">
      <c r="A21" s="109">
        <v>14</v>
      </c>
      <c r="B21" s="45" t="s">
        <v>581</v>
      </c>
      <c r="C21" s="103">
        <v>200</v>
      </c>
      <c r="D21" s="109" t="s">
        <v>1</v>
      </c>
      <c r="E21" s="56"/>
      <c r="F21" s="105"/>
      <c r="G21" s="102">
        <f t="shared" si="3"/>
        <v>0</v>
      </c>
      <c r="H21" s="102">
        <f t="shared" si="4"/>
        <v>0</v>
      </c>
      <c r="I21" s="102">
        <f t="shared" si="5"/>
        <v>0</v>
      </c>
      <c r="J21" s="108"/>
    </row>
    <row r="22" spans="1:10" s="97" customFormat="1" ht="40.15" customHeight="1" x14ac:dyDescent="0.2">
      <c r="A22" s="109">
        <v>15</v>
      </c>
      <c r="B22" s="45" t="s">
        <v>580</v>
      </c>
      <c r="C22" s="103">
        <v>250</v>
      </c>
      <c r="D22" s="109" t="s">
        <v>1</v>
      </c>
      <c r="E22" s="56"/>
      <c r="F22" s="105"/>
      <c r="G22" s="102">
        <f t="shared" si="3"/>
        <v>0</v>
      </c>
      <c r="H22" s="102">
        <f t="shared" si="4"/>
        <v>0</v>
      </c>
      <c r="I22" s="102">
        <f t="shared" si="5"/>
        <v>0</v>
      </c>
      <c r="J22" s="108"/>
    </row>
    <row r="23" spans="1:10" s="97" customFormat="1" ht="40.15" customHeight="1" x14ac:dyDescent="0.2">
      <c r="A23" s="109">
        <v>16</v>
      </c>
      <c r="B23" s="45" t="s">
        <v>579</v>
      </c>
      <c r="C23" s="103">
        <v>250</v>
      </c>
      <c r="D23" s="109" t="s">
        <v>1</v>
      </c>
      <c r="E23" s="56"/>
      <c r="F23" s="105"/>
      <c r="G23" s="102">
        <f t="shared" si="3"/>
        <v>0</v>
      </c>
      <c r="H23" s="102">
        <f t="shared" si="4"/>
        <v>0</v>
      </c>
      <c r="I23" s="102">
        <f t="shared" si="5"/>
        <v>0</v>
      </c>
      <c r="J23" s="108"/>
    </row>
    <row r="24" spans="1:10" s="97" customFormat="1" ht="40.15" customHeight="1" x14ac:dyDescent="0.2">
      <c r="A24" s="294">
        <v>17</v>
      </c>
      <c r="B24" s="295" t="s">
        <v>578</v>
      </c>
      <c r="C24" s="296">
        <v>200</v>
      </c>
      <c r="D24" s="294" t="s">
        <v>1</v>
      </c>
      <c r="E24" s="297"/>
      <c r="F24" s="298"/>
      <c r="G24" s="299">
        <f t="shared" si="3"/>
        <v>0</v>
      </c>
      <c r="H24" s="299">
        <f t="shared" si="4"/>
        <v>0</v>
      </c>
      <c r="I24" s="299">
        <f t="shared" si="5"/>
        <v>0</v>
      </c>
      <c r="J24" s="300"/>
    </row>
    <row r="25" spans="1:10" s="97" customFormat="1" ht="36.75" customHeight="1" x14ac:dyDescent="0.2">
      <c r="A25" s="109">
        <v>18</v>
      </c>
      <c r="B25" s="45" t="s">
        <v>577</v>
      </c>
      <c r="C25" s="103">
        <v>150</v>
      </c>
      <c r="D25" s="109" t="s">
        <v>1</v>
      </c>
      <c r="E25" s="56"/>
      <c r="F25" s="105"/>
      <c r="G25" s="102">
        <f t="shared" si="3"/>
        <v>0</v>
      </c>
      <c r="H25" s="102">
        <f t="shared" si="4"/>
        <v>0</v>
      </c>
      <c r="I25" s="102">
        <f t="shared" si="5"/>
        <v>0</v>
      </c>
      <c r="J25" s="108"/>
    </row>
    <row r="26" spans="1:10" s="97" customFormat="1" ht="40.5" customHeight="1" x14ac:dyDescent="0.2">
      <c r="A26" s="109">
        <v>19</v>
      </c>
      <c r="B26" s="45" t="s">
        <v>576</v>
      </c>
      <c r="C26" s="103">
        <v>400</v>
      </c>
      <c r="D26" s="109" t="s">
        <v>1</v>
      </c>
      <c r="E26" s="56"/>
      <c r="F26" s="105"/>
      <c r="G26" s="102">
        <f t="shared" si="3"/>
        <v>0</v>
      </c>
      <c r="H26" s="102">
        <f t="shared" si="4"/>
        <v>0</v>
      </c>
      <c r="I26" s="102">
        <f t="shared" si="5"/>
        <v>0</v>
      </c>
      <c r="J26" s="108"/>
    </row>
    <row r="27" spans="1:10" s="97" customFormat="1" ht="40.15" customHeight="1" x14ac:dyDescent="0.2">
      <c r="A27" s="109">
        <v>20</v>
      </c>
      <c r="B27" s="45" t="s">
        <v>575</v>
      </c>
      <c r="C27" s="103">
        <v>400</v>
      </c>
      <c r="D27" s="109" t="s">
        <v>1</v>
      </c>
      <c r="E27" s="56"/>
      <c r="F27" s="105"/>
      <c r="G27" s="102">
        <f t="shared" si="3"/>
        <v>0</v>
      </c>
      <c r="H27" s="102">
        <f t="shared" si="4"/>
        <v>0</v>
      </c>
      <c r="I27" s="102">
        <f t="shared" si="5"/>
        <v>0</v>
      </c>
      <c r="J27" s="108"/>
    </row>
    <row r="28" spans="1:10" s="97" customFormat="1" ht="33.75" customHeight="1" x14ac:dyDescent="0.2">
      <c r="A28" s="109">
        <v>21</v>
      </c>
      <c r="B28" s="45" t="s">
        <v>574</v>
      </c>
      <c r="C28" s="103">
        <v>150</v>
      </c>
      <c r="D28" s="109" t="s">
        <v>1</v>
      </c>
      <c r="E28" s="56"/>
      <c r="F28" s="105"/>
      <c r="G28" s="102">
        <f t="shared" si="3"/>
        <v>0</v>
      </c>
      <c r="H28" s="102">
        <f t="shared" si="4"/>
        <v>0</v>
      </c>
      <c r="I28" s="102">
        <f t="shared" si="5"/>
        <v>0</v>
      </c>
      <c r="J28" s="108"/>
    </row>
    <row r="29" spans="1:10" s="97" customFormat="1" ht="40.15" customHeight="1" x14ac:dyDescent="0.2">
      <c r="A29" s="109">
        <v>22</v>
      </c>
      <c r="B29" s="45" t="s">
        <v>573</v>
      </c>
      <c r="C29" s="103">
        <v>250</v>
      </c>
      <c r="D29" s="109" t="s">
        <v>1</v>
      </c>
      <c r="E29" s="56"/>
      <c r="F29" s="105"/>
      <c r="G29" s="102">
        <f t="shared" si="3"/>
        <v>0</v>
      </c>
      <c r="H29" s="102">
        <f t="shared" si="4"/>
        <v>0</v>
      </c>
      <c r="I29" s="102">
        <f t="shared" si="5"/>
        <v>0</v>
      </c>
      <c r="J29" s="108"/>
    </row>
    <row r="30" spans="1:10" s="97" customFormat="1" ht="40.15" customHeight="1" x14ac:dyDescent="0.2">
      <c r="A30" s="109">
        <v>23</v>
      </c>
      <c r="B30" s="45" t="s">
        <v>572</v>
      </c>
      <c r="C30" s="103">
        <v>400</v>
      </c>
      <c r="D30" s="109" t="s">
        <v>1</v>
      </c>
      <c r="E30" s="56"/>
      <c r="F30" s="105"/>
      <c r="G30" s="102">
        <f t="shared" si="3"/>
        <v>0</v>
      </c>
      <c r="H30" s="102">
        <f t="shared" si="4"/>
        <v>0</v>
      </c>
      <c r="I30" s="102">
        <f t="shared" si="5"/>
        <v>0</v>
      </c>
      <c r="J30" s="108"/>
    </row>
    <row r="31" spans="1:10" s="97" customFormat="1" ht="40.15" customHeight="1" x14ac:dyDescent="0.2">
      <c r="A31" s="109">
        <v>24</v>
      </c>
      <c r="B31" s="45" t="s">
        <v>571</v>
      </c>
      <c r="C31" s="103">
        <v>350</v>
      </c>
      <c r="D31" s="109" t="s">
        <v>1</v>
      </c>
      <c r="E31" s="56"/>
      <c r="F31" s="105"/>
      <c r="G31" s="102">
        <f t="shared" si="3"/>
        <v>0</v>
      </c>
      <c r="H31" s="102">
        <f t="shared" si="4"/>
        <v>0</v>
      </c>
      <c r="I31" s="102">
        <f t="shared" si="5"/>
        <v>0</v>
      </c>
      <c r="J31" s="108"/>
    </row>
    <row r="32" spans="1:10" s="97" customFormat="1" ht="40.15" customHeight="1" x14ac:dyDescent="0.2">
      <c r="A32" s="109">
        <v>25</v>
      </c>
      <c r="B32" s="45" t="s">
        <v>570</v>
      </c>
      <c r="C32" s="103">
        <v>150</v>
      </c>
      <c r="D32" s="109" t="s">
        <v>1</v>
      </c>
      <c r="E32" s="56"/>
      <c r="F32" s="105"/>
      <c r="G32" s="102">
        <f t="shared" si="3"/>
        <v>0</v>
      </c>
      <c r="H32" s="102">
        <f t="shared" si="4"/>
        <v>0</v>
      </c>
      <c r="I32" s="102">
        <f t="shared" si="5"/>
        <v>0</v>
      </c>
      <c r="J32" s="108"/>
    </row>
    <row r="33" spans="1:10" s="97" customFormat="1" ht="40.15" customHeight="1" x14ac:dyDescent="0.2">
      <c r="A33" s="109">
        <v>26</v>
      </c>
      <c r="B33" s="45" t="s">
        <v>569</v>
      </c>
      <c r="C33" s="103">
        <v>350</v>
      </c>
      <c r="D33" s="109" t="s">
        <v>1</v>
      </c>
      <c r="E33" s="56"/>
      <c r="F33" s="105"/>
      <c r="G33" s="102">
        <f t="shared" si="3"/>
        <v>0</v>
      </c>
      <c r="H33" s="102">
        <f t="shared" si="4"/>
        <v>0</v>
      </c>
      <c r="I33" s="102">
        <f t="shared" si="5"/>
        <v>0</v>
      </c>
      <c r="J33" s="108"/>
    </row>
    <row r="34" spans="1:10" s="97" customFormat="1" ht="33.75" customHeight="1" x14ac:dyDescent="0.2">
      <c r="A34" s="109">
        <v>27</v>
      </c>
      <c r="B34" s="45" t="s">
        <v>568</v>
      </c>
      <c r="C34" s="103">
        <v>150</v>
      </c>
      <c r="D34" s="109" t="s">
        <v>1</v>
      </c>
      <c r="E34" s="56"/>
      <c r="F34" s="105"/>
      <c r="G34" s="102">
        <f t="shared" si="3"/>
        <v>0</v>
      </c>
      <c r="H34" s="102">
        <f t="shared" si="4"/>
        <v>0</v>
      </c>
      <c r="I34" s="102">
        <f t="shared" si="5"/>
        <v>0</v>
      </c>
      <c r="J34" s="108"/>
    </row>
    <row r="35" spans="1:10" s="97" customFormat="1" ht="33.75" customHeight="1" x14ac:dyDescent="0.2">
      <c r="A35" s="109">
        <v>28</v>
      </c>
      <c r="B35" s="45" t="s">
        <v>567</v>
      </c>
      <c r="C35" s="103">
        <v>300</v>
      </c>
      <c r="D35" s="109" t="s">
        <v>1</v>
      </c>
      <c r="E35" s="56"/>
      <c r="F35" s="105"/>
      <c r="G35" s="102">
        <f t="shared" si="3"/>
        <v>0</v>
      </c>
      <c r="H35" s="102">
        <f t="shared" si="4"/>
        <v>0</v>
      </c>
      <c r="I35" s="102">
        <f t="shared" si="5"/>
        <v>0</v>
      </c>
      <c r="J35" s="108"/>
    </row>
    <row r="36" spans="1:10" s="97" customFormat="1" ht="40.15" customHeight="1" x14ac:dyDescent="0.2">
      <c r="A36" s="109">
        <v>29</v>
      </c>
      <c r="B36" s="45" t="s">
        <v>566</v>
      </c>
      <c r="C36" s="103">
        <v>160</v>
      </c>
      <c r="D36" s="109" t="s">
        <v>1</v>
      </c>
      <c r="E36" s="56"/>
      <c r="F36" s="105"/>
      <c r="G36" s="102">
        <f t="shared" si="3"/>
        <v>0</v>
      </c>
      <c r="H36" s="102">
        <f t="shared" si="4"/>
        <v>0</v>
      </c>
      <c r="I36" s="102">
        <f t="shared" si="5"/>
        <v>0</v>
      </c>
      <c r="J36" s="108"/>
    </row>
    <row r="37" spans="1:10" s="97" customFormat="1" ht="21" customHeight="1" x14ac:dyDescent="0.2">
      <c r="A37" s="109">
        <v>30</v>
      </c>
      <c r="B37" s="45" t="s">
        <v>1051</v>
      </c>
      <c r="C37" s="103">
        <v>500</v>
      </c>
      <c r="D37" s="109" t="s">
        <v>1</v>
      </c>
      <c r="E37" s="56"/>
      <c r="F37" s="105"/>
      <c r="G37" s="102">
        <f t="shared" si="3"/>
        <v>0</v>
      </c>
      <c r="H37" s="102">
        <f t="shared" si="4"/>
        <v>0</v>
      </c>
      <c r="I37" s="102">
        <f t="shared" si="5"/>
        <v>0</v>
      </c>
      <c r="J37" s="108"/>
    </row>
    <row r="38" spans="1:10" s="97" customFormat="1" ht="30" customHeight="1" x14ac:dyDescent="0.2">
      <c r="A38" s="109">
        <v>31</v>
      </c>
      <c r="B38" s="45" t="s">
        <v>565</v>
      </c>
      <c r="C38" s="103">
        <v>300</v>
      </c>
      <c r="D38" s="109" t="s">
        <v>1</v>
      </c>
      <c r="E38" s="56"/>
      <c r="F38" s="105"/>
      <c r="G38" s="102">
        <f t="shared" si="3"/>
        <v>0</v>
      </c>
      <c r="H38" s="102">
        <f t="shared" si="4"/>
        <v>0</v>
      </c>
      <c r="I38" s="102">
        <f t="shared" si="5"/>
        <v>0</v>
      </c>
      <c r="J38" s="108"/>
    </row>
    <row r="39" spans="1:10" s="97" customFormat="1" ht="17.25" customHeight="1" x14ac:dyDescent="0.2">
      <c r="A39" s="109">
        <v>32</v>
      </c>
      <c r="B39" s="45" t="s">
        <v>227</v>
      </c>
      <c r="C39" s="103">
        <v>700</v>
      </c>
      <c r="D39" s="109" t="s">
        <v>1</v>
      </c>
      <c r="E39" s="56"/>
      <c r="F39" s="105"/>
      <c r="G39" s="102">
        <f t="shared" si="3"/>
        <v>0</v>
      </c>
      <c r="H39" s="102">
        <f t="shared" si="4"/>
        <v>0</v>
      </c>
      <c r="I39" s="102">
        <f t="shared" si="5"/>
        <v>0</v>
      </c>
      <c r="J39" s="108"/>
    </row>
    <row r="40" spans="1:10" s="97" customFormat="1" ht="30" customHeight="1" x14ac:dyDescent="0.2">
      <c r="A40" s="109">
        <v>33</v>
      </c>
      <c r="B40" s="45" t="s">
        <v>564</v>
      </c>
      <c r="C40" s="103">
        <v>300</v>
      </c>
      <c r="D40" s="109" t="s">
        <v>1</v>
      </c>
      <c r="E40" s="56"/>
      <c r="F40" s="105"/>
      <c r="G40" s="102">
        <f t="shared" si="3"/>
        <v>0</v>
      </c>
      <c r="H40" s="102">
        <f t="shared" si="4"/>
        <v>0</v>
      </c>
      <c r="I40" s="102">
        <f t="shared" si="5"/>
        <v>0</v>
      </c>
      <c r="J40" s="108"/>
    </row>
    <row r="41" spans="1:10" s="97" customFormat="1" ht="17.25" customHeight="1" x14ac:dyDescent="0.2">
      <c r="A41" s="109">
        <v>34</v>
      </c>
      <c r="B41" s="45" t="s">
        <v>563</v>
      </c>
      <c r="C41" s="103">
        <v>200</v>
      </c>
      <c r="D41" s="109" t="s">
        <v>1</v>
      </c>
      <c r="E41" s="56"/>
      <c r="F41" s="105"/>
      <c r="G41" s="102">
        <f t="shared" si="3"/>
        <v>0</v>
      </c>
      <c r="H41" s="102">
        <f t="shared" si="4"/>
        <v>0</v>
      </c>
      <c r="I41" s="102">
        <f t="shared" si="5"/>
        <v>0</v>
      </c>
      <c r="J41" s="108"/>
    </row>
    <row r="42" spans="1:10" s="97" customFormat="1" ht="17.25" customHeight="1" x14ac:dyDescent="0.2">
      <c r="A42" s="109">
        <v>35</v>
      </c>
      <c r="B42" s="45" t="s">
        <v>562</v>
      </c>
      <c r="C42" s="103">
        <v>500</v>
      </c>
      <c r="D42" s="109" t="s">
        <v>1</v>
      </c>
      <c r="E42" s="56"/>
      <c r="F42" s="105"/>
      <c r="G42" s="102">
        <f t="shared" si="3"/>
        <v>0</v>
      </c>
      <c r="H42" s="102">
        <f t="shared" si="4"/>
        <v>0</v>
      </c>
      <c r="I42" s="102">
        <f t="shared" si="5"/>
        <v>0</v>
      </c>
      <c r="J42" s="108"/>
    </row>
    <row r="43" spans="1:10" s="97" customFormat="1" ht="17.25" customHeight="1" x14ac:dyDescent="0.2">
      <c r="A43" s="109">
        <v>36</v>
      </c>
      <c r="B43" s="45" t="s">
        <v>228</v>
      </c>
      <c r="C43" s="103">
        <v>200</v>
      </c>
      <c r="D43" s="109" t="s">
        <v>1</v>
      </c>
      <c r="E43" s="56"/>
      <c r="F43" s="105"/>
      <c r="G43" s="102">
        <f t="shared" si="3"/>
        <v>0</v>
      </c>
      <c r="H43" s="102">
        <f t="shared" si="4"/>
        <v>0</v>
      </c>
      <c r="I43" s="102">
        <f t="shared" si="5"/>
        <v>0</v>
      </c>
      <c r="J43" s="108"/>
    </row>
    <row r="44" spans="1:10" s="97" customFormat="1" ht="30" customHeight="1" x14ac:dyDescent="0.2">
      <c r="A44" s="109">
        <v>37</v>
      </c>
      <c r="B44" s="45" t="s">
        <v>561</v>
      </c>
      <c r="C44" s="103">
        <v>400</v>
      </c>
      <c r="D44" s="109" t="s">
        <v>1</v>
      </c>
      <c r="E44" s="56"/>
      <c r="F44" s="105"/>
      <c r="G44" s="102">
        <f t="shared" si="3"/>
        <v>0</v>
      </c>
      <c r="H44" s="102">
        <f t="shared" si="4"/>
        <v>0</v>
      </c>
      <c r="I44" s="102">
        <f t="shared" si="5"/>
        <v>0</v>
      </c>
      <c r="J44" s="108"/>
    </row>
    <row r="45" spans="1:10" s="97" customFormat="1" ht="17.25" customHeight="1" x14ac:dyDescent="0.2">
      <c r="A45" s="109">
        <v>38</v>
      </c>
      <c r="B45" s="45" t="s">
        <v>560</v>
      </c>
      <c r="C45" s="103">
        <v>10</v>
      </c>
      <c r="D45" s="109" t="s">
        <v>1</v>
      </c>
      <c r="E45" s="56"/>
      <c r="F45" s="105"/>
      <c r="G45" s="102">
        <f t="shared" si="3"/>
        <v>0</v>
      </c>
      <c r="H45" s="102">
        <f t="shared" si="4"/>
        <v>0</v>
      </c>
      <c r="I45" s="102">
        <f t="shared" si="5"/>
        <v>0</v>
      </c>
      <c r="J45" s="108"/>
    </row>
    <row r="46" spans="1:10" s="97" customFormat="1" ht="17.25" customHeight="1" x14ac:dyDescent="0.2">
      <c r="A46" s="294">
        <v>39</v>
      </c>
      <c r="B46" s="295" t="s">
        <v>559</v>
      </c>
      <c r="C46" s="296">
        <v>10</v>
      </c>
      <c r="D46" s="294" t="s">
        <v>1</v>
      </c>
      <c r="E46" s="297"/>
      <c r="F46" s="298"/>
      <c r="G46" s="299">
        <f t="shared" si="3"/>
        <v>0</v>
      </c>
      <c r="H46" s="299">
        <f t="shared" si="4"/>
        <v>0</v>
      </c>
      <c r="I46" s="299">
        <f t="shared" si="5"/>
        <v>0</v>
      </c>
      <c r="J46" s="300"/>
    </row>
    <row r="47" spans="1:10" s="97" customFormat="1" ht="17.25" customHeight="1" x14ac:dyDescent="0.2">
      <c r="A47" s="109">
        <v>40</v>
      </c>
      <c r="B47" s="144" t="s">
        <v>558</v>
      </c>
      <c r="C47" s="103">
        <v>10</v>
      </c>
      <c r="D47" s="109" t="s">
        <v>1</v>
      </c>
      <c r="E47" s="56"/>
      <c r="F47" s="105"/>
      <c r="G47" s="102">
        <f t="shared" si="3"/>
        <v>0</v>
      </c>
      <c r="H47" s="102">
        <f t="shared" si="4"/>
        <v>0</v>
      </c>
      <c r="I47" s="102">
        <f t="shared" si="5"/>
        <v>0</v>
      </c>
      <c r="J47" s="108"/>
    </row>
    <row r="48" spans="1:10" s="97" customFormat="1" ht="17.25" customHeight="1" x14ac:dyDescent="0.2">
      <c r="A48" s="109">
        <v>41</v>
      </c>
      <c r="B48" s="45" t="s">
        <v>557</v>
      </c>
      <c r="C48" s="103">
        <v>10</v>
      </c>
      <c r="D48" s="109" t="s">
        <v>1</v>
      </c>
      <c r="E48" s="56"/>
      <c r="F48" s="105"/>
      <c r="G48" s="102">
        <f t="shared" si="3"/>
        <v>0</v>
      </c>
      <c r="H48" s="102">
        <f t="shared" si="4"/>
        <v>0</v>
      </c>
      <c r="I48" s="102">
        <f t="shared" si="5"/>
        <v>0</v>
      </c>
      <c r="J48" s="108"/>
    </row>
    <row r="49" spans="1:10" s="97" customFormat="1" ht="27" customHeight="1" x14ac:dyDescent="0.2">
      <c r="A49" s="109">
        <v>42</v>
      </c>
      <c r="B49" s="45" t="s">
        <v>556</v>
      </c>
      <c r="C49" s="103">
        <v>200</v>
      </c>
      <c r="D49" s="109" t="s">
        <v>1</v>
      </c>
      <c r="E49" s="56"/>
      <c r="F49" s="105"/>
      <c r="G49" s="102">
        <f t="shared" si="3"/>
        <v>0</v>
      </c>
      <c r="H49" s="102">
        <f t="shared" si="4"/>
        <v>0</v>
      </c>
      <c r="I49" s="102">
        <f t="shared" si="5"/>
        <v>0</v>
      </c>
      <c r="J49" s="108"/>
    </row>
    <row r="50" spans="1:10" s="97" customFormat="1" ht="27" customHeight="1" x14ac:dyDescent="0.2">
      <c r="A50" s="109">
        <v>43</v>
      </c>
      <c r="B50" s="45" t="s">
        <v>555</v>
      </c>
      <c r="C50" s="103">
        <v>200</v>
      </c>
      <c r="D50" s="109" t="s">
        <v>1</v>
      </c>
      <c r="E50" s="56"/>
      <c r="F50" s="105"/>
      <c r="G50" s="102">
        <f t="shared" si="3"/>
        <v>0</v>
      </c>
      <c r="H50" s="102">
        <f t="shared" si="4"/>
        <v>0</v>
      </c>
      <c r="I50" s="102">
        <f t="shared" si="5"/>
        <v>0</v>
      </c>
      <c r="J50" s="108"/>
    </row>
    <row r="51" spans="1:10" s="97" customFormat="1" ht="25.5" customHeight="1" x14ac:dyDescent="0.2">
      <c r="A51" s="109">
        <v>44</v>
      </c>
      <c r="B51" s="45" t="s">
        <v>554</v>
      </c>
      <c r="C51" s="103">
        <v>350</v>
      </c>
      <c r="D51" s="109" t="s">
        <v>1</v>
      </c>
      <c r="E51" s="56"/>
      <c r="F51" s="105"/>
      <c r="G51" s="102">
        <f t="shared" si="3"/>
        <v>0</v>
      </c>
      <c r="H51" s="102">
        <f t="shared" si="4"/>
        <v>0</v>
      </c>
      <c r="I51" s="102">
        <f t="shared" si="5"/>
        <v>0</v>
      </c>
      <c r="J51" s="108"/>
    </row>
    <row r="52" spans="1:10" s="155" customFormat="1" ht="17.25" customHeight="1" x14ac:dyDescent="0.2">
      <c r="A52" s="294">
        <v>45</v>
      </c>
      <c r="B52" s="301" t="s">
        <v>750</v>
      </c>
      <c r="C52" s="302">
        <v>50</v>
      </c>
      <c r="D52" s="303" t="s">
        <v>1</v>
      </c>
      <c r="E52" s="297"/>
      <c r="F52" s="304"/>
      <c r="G52" s="299">
        <f t="shared" si="3"/>
        <v>0</v>
      </c>
      <c r="H52" s="299">
        <f t="shared" si="4"/>
        <v>0</v>
      </c>
      <c r="I52" s="299">
        <f t="shared" si="5"/>
        <v>0</v>
      </c>
      <c r="J52" s="305"/>
    </row>
    <row r="53" spans="1:10" s="155" customFormat="1" ht="17.25" customHeight="1" x14ac:dyDescent="0.2">
      <c r="A53" s="109">
        <v>46</v>
      </c>
      <c r="B53" s="292" t="s">
        <v>749</v>
      </c>
      <c r="C53" s="204">
        <v>20</v>
      </c>
      <c r="D53" s="203" t="s">
        <v>1</v>
      </c>
      <c r="E53" s="56"/>
      <c r="F53" s="152"/>
      <c r="G53" s="102">
        <f t="shared" si="3"/>
        <v>0</v>
      </c>
      <c r="H53" s="102">
        <f t="shared" si="4"/>
        <v>0</v>
      </c>
      <c r="I53" s="102">
        <f t="shared" si="5"/>
        <v>0</v>
      </c>
      <c r="J53" s="154"/>
    </row>
    <row r="54" spans="1:10" s="97" customFormat="1" ht="20.100000000000001" customHeight="1" x14ac:dyDescent="0.2">
      <c r="A54" s="30"/>
      <c r="B54" s="110" t="s">
        <v>747</v>
      </c>
      <c r="C54" s="77" t="s">
        <v>8</v>
      </c>
      <c r="D54" s="77" t="s">
        <v>8</v>
      </c>
      <c r="E54" s="77" t="s">
        <v>8</v>
      </c>
      <c r="F54" s="33" t="s">
        <v>8</v>
      </c>
      <c r="G54" s="34">
        <f>SUM(G8:G53)</f>
        <v>0</v>
      </c>
      <c r="H54" s="34">
        <f>SUM(H8:H53)</f>
        <v>0</v>
      </c>
      <c r="I54" s="34">
        <f>SUM(I8:I53)</f>
        <v>0</v>
      </c>
      <c r="J54" s="35">
        <f>SUM(J8:J51)</f>
        <v>0</v>
      </c>
    </row>
    <row r="55" spans="1:10" s="155" customFormat="1" ht="30" customHeight="1" x14ac:dyDescent="0.2">
      <c r="A55" s="367" t="s">
        <v>761</v>
      </c>
      <c r="B55" s="367"/>
      <c r="C55" s="367"/>
      <c r="D55" s="367"/>
      <c r="E55" s="367"/>
      <c r="F55" s="367"/>
      <c r="G55" s="367"/>
      <c r="H55" s="367"/>
      <c r="I55" s="367"/>
      <c r="J55" s="367"/>
    </row>
    <row r="56" spans="1:10" s="155" customFormat="1" ht="30" customHeight="1" x14ac:dyDescent="0.2">
      <c r="A56" s="203">
        <v>1</v>
      </c>
      <c r="B56" s="248" t="s">
        <v>753</v>
      </c>
      <c r="C56" s="151">
        <v>600</v>
      </c>
      <c r="D56" s="150" t="s">
        <v>1</v>
      </c>
      <c r="E56" s="154"/>
      <c r="F56" s="152"/>
      <c r="G56" s="153">
        <f t="shared" ref="G56" si="6">C56*ROUND(F56,4)</f>
        <v>0</v>
      </c>
      <c r="H56" s="153">
        <f t="shared" ref="H56" si="7">G56*0.095</f>
        <v>0</v>
      </c>
      <c r="I56" s="153">
        <f t="shared" ref="I56" si="8">G56+H56</f>
        <v>0</v>
      </c>
      <c r="J56" s="176" t="s">
        <v>8</v>
      </c>
    </row>
    <row r="57" spans="1:10" s="155" customFormat="1" ht="30" customHeight="1" x14ac:dyDescent="0.2">
      <c r="A57" s="203">
        <v>2</v>
      </c>
      <c r="B57" s="248" t="s">
        <v>754</v>
      </c>
      <c r="C57" s="151">
        <v>400</v>
      </c>
      <c r="D57" s="150" t="s">
        <v>1</v>
      </c>
      <c r="E57" s="101"/>
      <c r="F57" s="152"/>
      <c r="G57" s="153">
        <f t="shared" ref="G57:G87" si="9">C57*ROUND(F57,4)</f>
        <v>0</v>
      </c>
      <c r="H57" s="153">
        <f t="shared" ref="H57:H87" si="10">G57*0.095</f>
        <v>0</v>
      </c>
      <c r="I57" s="153">
        <f t="shared" ref="I57:I87" si="11">G57+H57</f>
        <v>0</v>
      </c>
      <c r="J57" s="176" t="s">
        <v>8</v>
      </c>
    </row>
    <row r="58" spans="1:10" s="155" customFormat="1" ht="30" customHeight="1" x14ac:dyDescent="0.2">
      <c r="A58" s="203">
        <v>3</v>
      </c>
      <c r="B58" s="248" t="s">
        <v>755</v>
      </c>
      <c r="C58" s="151">
        <v>150</v>
      </c>
      <c r="D58" s="150" t="s">
        <v>1</v>
      </c>
      <c r="E58" s="101"/>
      <c r="F58" s="152"/>
      <c r="G58" s="153">
        <f t="shared" si="9"/>
        <v>0</v>
      </c>
      <c r="H58" s="153">
        <f t="shared" si="10"/>
        <v>0</v>
      </c>
      <c r="I58" s="153">
        <f t="shared" si="11"/>
        <v>0</v>
      </c>
      <c r="J58" s="176" t="s">
        <v>8</v>
      </c>
    </row>
    <row r="59" spans="1:10" s="155" customFormat="1" ht="30" customHeight="1" x14ac:dyDescent="0.2">
      <c r="A59" s="203">
        <v>4</v>
      </c>
      <c r="B59" s="248" t="s">
        <v>756</v>
      </c>
      <c r="C59" s="204">
        <v>350</v>
      </c>
      <c r="D59" s="203" t="s">
        <v>1</v>
      </c>
      <c r="E59" s="101"/>
      <c r="F59" s="152"/>
      <c r="G59" s="153">
        <f t="shared" si="9"/>
        <v>0</v>
      </c>
      <c r="H59" s="153">
        <f t="shared" si="10"/>
        <v>0</v>
      </c>
      <c r="I59" s="153">
        <f t="shared" si="11"/>
        <v>0</v>
      </c>
      <c r="J59" s="176" t="s">
        <v>8</v>
      </c>
    </row>
    <row r="60" spans="1:10" s="155" customFormat="1" ht="30" customHeight="1" x14ac:dyDescent="0.2">
      <c r="A60" s="203">
        <v>5</v>
      </c>
      <c r="B60" s="248" t="s">
        <v>757</v>
      </c>
      <c r="C60" s="204">
        <v>250</v>
      </c>
      <c r="D60" s="203" t="s">
        <v>1</v>
      </c>
      <c r="E60" s="101"/>
      <c r="F60" s="152"/>
      <c r="G60" s="153">
        <f t="shared" si="9"/>
        <v>0</v>
      </c>
      <c r="H60" s="153">
        <f t="shared" si="10"/>
        <v>0</v>
      </c>
      <c r="I60" s="153">
        <f t="shared" si="11"/>
        <v>0</v>
      </c>
      <c r="J60" s="176" t="s">
        <v>8</v>
      </c>
    </row>
    <row r="61" spans="1:10" s="155" customFormat="1" ht="30" customHeight="1" x14ac:dyDescent="0.2">
      <c r="A61" s="203">
        <v>6</v>
      </c>
      <c r="B61" s="248" t="s">
        <v>762</v>
      </c>
      <c r="C61" s="204">
        <v>250</v>
      </c>
      <c r="D61" s="203" t="s">
        <v>1</v>
      </c>
      <c r="E61" s="101"/>
      <c r="F61" s="152"/>
      <c r="G61" s="153">
        <f t="shared" si="9"/>
        <v>0</v>
      </c>
      <c r="H61" s="153">
        <f t="shared" si="10"/>
        <v>0</v>
      </c>
      <c r="I61" s="153">
        <f t="shared" si="11"/>
        <v>0</v>
      </c>
      <c r="J61" s="176" t="s">
        <v>8</v>
      </c>
    </row>
    <row r="62" spans="1:10" s="155" customFormat="1" ht="30" customHeight="1" x14ac:dyDescent="0.2">
      <c r="A62" s="203">
        <v>7</v>
      </c>
      <c r="B62" s="248" t="s">
        <v>763</v>
      </c>
      <c r="C62" s="204">
        <v>350</v>
      </c>
      <c r="D62" s="203" t="s">
        <v>1</v>
      </c>
      <c r="E62" s="101"/>
      <c r="F62" s="152"/>
      <c r="G62" s="153">
        <f t="shared" si="9"/>
        <v>0</v>
      </c>
      <c r="H62" s="153">
        <f t="shared" si="10"/>
        <v>0</v>
      </c>
      <c r="I62" s="153">
        <f t="shared" si="11"/>
        <v>0</v>
      </c>
      <c r="J62" s="176" t="s">
        <v>8</v>
      </c>
    </row>
    <row r="63" spans="1:10" s="155" customFormat="1" ht="30" customHeight="1" x14ac:dyDescent="0.2">
      <c r="A63" s="203">
        <v>8</v>
      </c>
      <c r="B63" s="248" t="s">
        <v>764</v>
      </c>
      <c r="C63" s="204">
        <v>350</v>
      </c>
      <c r="D63" s="203" t="s">
        <v>1</v>
      </c>
      <c r="E63" s="101"/>
      <c r="F63" s="152"/>
      <c r="G63" s="153">
        <f t="shared" si="9"/>
        <v>0</v>
      </c>
      <c r="H63" s="153">
        <f t="shared" si="10"/>
        <v>0</v>
      </c>
      <c r="I63" s="153">
        <f t="shared" si="11"/>
        <v>0</v>
      </c>
      <c r="J63" s="176" t="s">
        <v>8</v>
      </c>
    </row>
    <row r="64" spans="1:10" s="155" customFormat="1" ht="30" customHeight="1" x14ac:dyDescent="0.2">
      <c r="A64" s="203">
        <v>9</v>
      </c>
      <c r="B64" s="248" t="s">
        <v>765</v>
      </c>
      <c r="C64" s="204">
        <v>120</v>
      </c>
      <c r="D64" s="203" t="s">
        <v>1</v>
      </c>
      <c r="E64" s="101"/>
      <c r="F64" s="152"/>
      <c r="G64" s="153">
        <f t="shared" si="9"/>
        <v>0</v>
      </c>
      <c r="H64" s="153">
        <f t="shared" si="10"/>
        <v>0</v>
      </c>
      <c r="I64" s="153">
        <f t="shared" si="11"/>
        <v>0</v>
      </c>
      <c r="J64" s="176" t="s">
        <v>8</v>
      </c>
    </row>
    <row r="65" spans="1:10" s="155" customFormat="1" ht="30" customHeight="1" x14ac:dyDescent="0.2">
      <c r="A65" s="203">
        <v>10</v>
      </c>
      <c r="B65" s="248" t="s">
        <v>766</v>
      </c>
      <c r="C65" s="204">
        <v>250</v>
      </c>
      <c r="D65" s="203" t="s">
        <v>1</v>
      </c>
      <c r="E65" s="101"/>
      <c r="F65" s="152"/>
      <c r="G65" s="153">
        <f t="shared" si="9"/>
        <v>0</v>
      </c>
      <c r="H65" s="153">
        <f t="shared" si="10"/>
        <v>0</v>
      </c>
      <c r="I65" s="153">
        <f t="shared" si="11"/>
        <v>0</v>
      </c>
      <c r="J65" s="176" t="s">
        <v>8</v>
      </c>
    </row>
    <row r="66" spans="1:10" s="155" customFormat="1" ht="30" customHeight="1" x14ac:dyDescent="0.2">
      <c r="A66" s="203">
        <v>11</v>
      </c>
      <c r="B66" s="248" t="s">
        <v>767</v>
      </c>
      <c r="C66" s="204">
        <v>350</v>
      </c>
      <c r="D66" s="203" t="s">
        <v>1</v>
      </c>
      <c r="E66" s="101"/>
      <c r="F66" s="152"/>
      <c r="G66" s="153">
        <f t="shared" si="9"/>
        <v>0</v>
      </c>
      <c r="H66" s="153">
        <f t="shared" si="10"/>
        <v>0</v>
      </c>
      <c r="I66" s="153">
        <f t="shared" si="11"/>
        <v>0</v>
      </c>
      <c r="J66" s="176" t="s">
        <v>8</v>
      </c>
    </row>
    <row r="67" spans="1:10" s="155" customFormat="1" ht="30" customHeight="1" x14ac:dyDescent="0.2">
      <c r="A67" s="203">
        <v>12</v>
      </c>
      <c r="B67" s="248" t="s">
        <v>758</v>
      </c>
      <c r="C67" s="204">
        <v>350</v>
      </c>
      <c r="D67" s="203" t="s">
        <v>1</v>
      </c>
      <c r="E67" s="101"/>
      <c r="F67" s="152"/>
      <c r="G67" s="153">
        <f t="shared" si="9"/>
        <v>0</v>
      </c>
      <c r="H67" s="153">
        <f t="shared" si="10"/>
        <v>0</v>
      </c>
      <c r="I67" s="153">
        <f t="shared" si="11"/>
        <v>0</v>
      </c>
      <c r="J67" s="176" t="s">
        <v>8</v>
      </c>
    </row>
    <row r="68" spans="1:10" s="155" customFormat="1" ht="30" customHeight="1" x14ac:dyDescent="0.2">
      <c r="A68" s="203">
        <v>13</v>
      </c>
      <c r="B68" s="248" t="s">
        <v>759</v>
      </c>
      <c r="C68" s="204">
        <v>550</v>
      </c>
      <c r="D68" s="203" t="s">
        <v>1</v>
      </c>
      <c r="E68" s="101"/>
      <c r="F68" s="152"/>
      <c r="G68" s="153">
        <f t="shared" si="9"/>
        <v>0</v>
      </c>
      <c r="H68" s="153">
        <f t="shared" si="10"/>
        <v>0</v>
      </c>
      <c r="I68" s="153">
        <f t="shared" si="11"/>
        <v>0</v>
      </c>
      <c r="J68" s="176" t="s">
        <v>8</v>
      </c>
    </row>
    <row r="69" spans="1:10" s="155" customFormat="1" ht="30" customHeight="1" x14ac:dyDescent="0.2">
      <c r="A69" s="203">
        <v>14</v>
      </c>
      <c r="B69" s="248" t="s">
        <v>760</v>
      </c>
      <c r="C69" s="204">
        <v>350</v>
      </c>
      <c r="D69" s="203" t="s">
        <v>1</v>
      </c>
      <c r="E69" s="101"/>
      <c r="F69" s="152"/>
      <c r="G69" s="153">
        <f t="shared" si="9"/>
        <v>0</v>
      </c>
      <c r="H69" s="153">
        <f t="shared" si="10"/>
        <v>0</v>
      </c>
      <c r="I69" s="153">
        <f t="shared" si="11"/>
        <v>0</v>
      </c>
      <c r="J69" s="176" t="s">
        <v>8</v>
      </c>
    </row>
    <row r="70" spans="1:10" s="155" customFormat="1" ht="30" customHeight="1" x14ac:dyDescent="0.2">
      <c r="A70" s="203">
        <v>15</v>
      </c>
      <c r="B70" s="248" t="s">
        <v>770</v>
      </c>
      <c r="C70" s="204">
        <v>350</v>
      </c>
      <c r="D70" s="203" t="s">
        <v>1</v>
      </c>
      <c r="E70" s="101"/>
      <c r="F70" s="152"/>
      <c r="G70" s="153">
        <f t="shared" si="9"/>
        <v>0</v>
      </c>
      <c r="H70" s="153">
        <f t="shared" si="10"/>
        <v>0</v>
      </c>
      <c r="I70" s="153">
        <f t="shared" si="11"/>
        <v>0</v>
      </c>
      <c r="J70" s="176" t="s">
        <v>8</v>
      </c>
    </row>
    <row r="71" spans="1:10" s="155" customFormat="1" ht="30" customHeight="1" x14ac:dyDescent="0.2">
      <c r="A71" s="203">
        <v>16</v>
      </c>
      <c r="B71" s="248" t="s">
        <v>769</v>
      </c>
      <c r="C71" s="204">
        <v>250</v>
      </c>
      <c r="D71" s="203" t="s">
        <v>1</v>
      </c>
      <c r="E71" s="101"/>
      <c r="F71" s="152"/>
      <c r="G71" s="153">
        <f t="shared" si="9"/>
        <v>0</v>
      </c>
      <c r="H71" s="153">
        <f t="shared" si="10"/>
        <v>0</v>
      </c>
      <c r="I71" s="153">
        <f t="shared" si="11"/>
        <v>0</v>
      </c>
      <c r="J71" s="176" t="s">
        <v>8</v>
      </c>
    </row>
    <row r="72" spans="1:10" s="155" customFormat="1" ht="30" customHeight="1" x14ac:dyDescent="0.2">
      <c r="A72" s="203">
        <v>17</v>
      </c>
      <c r="B72" s="248" t="s">
        <v>768</v>
      </c>
      <c r="C72" s="204">
        <v>400</v>
      </c>
      <c r="D72" s="203" t="s">
        <v>1</v>
      </c>
      <c r="E72" s="101"/>
      <c r="F72" s="152"/>
      <c r="G72" s="153">
        <f t="shared" si="9"/>
        <v>0</v>
      </c>
      <c r="H72" s="153">
        <f t="shared" si="10"/>
        <v>0</v>
      </c>
      <c r="I72" s="153">
        <f t="shared" si="11"/>
        <v>0</v>
      </c>
      <c r="J72" s="176" t="s">
        <v>8</v>
      </c>
    </row>
    <row r="73" spans="1:10" s="155" customFormat="1" ht="30" customHeight="1" x14ac:dyDescent="0.2">
      <c r="A73" s="203">
        <v>18</v>
      </c>
      <c r="B73" s="248" t="s">
        <v>771</v>
      </c>
      <c r="C73" s="204">
        <v>550</v>
      </c>
      <c r="D73" s="203" t="s">
        <v>1</v>
      </c>
      <c r="E73" s="101"/>
      <c r="F73" s="152"/>
      <c r="G73" s="153">
        <f t="shared" si="9"/>
        <v>0</v>
      </c>
      <c r="H73" s="153">
        <f t="shared" si="10"/>
        <v>0</v>
      </c>
      <c r="I73" s="153">
        <f t="shared" si="11"/>
        <v>0</v>
      </c>
      <c r="J73" s="176" t="s">
        <v>8</v>
      </c>
    </row>
    <row r="74" spans="1:10" s="155" customFormat="1" ht="30" customHeight="1" x14ac:dyDescent="0.2">
      <c r="A74" s="203">
        <v>19</v>
      </c>
      <c r="B74" s="248" t="s">
        <v>772</v>
      </c>
      <c r="C74" s="204">
        <v>450</v>
      </c>
      <c r="D74" s="203" t="s">
        <v>1</v>
      </c>
      <c r="E74" s="101"/>
      <c r="F74" s="152"/>
      <c r="G74" s="153">
        <f t="shared" si="9"/>
        <v>0</v>
      </c>
      <c r="H74" s="153">
        <f t="shared" si="10"/>
        <v>0</v>
      </c>
      <c r="I74" s="153">
        <f t="shared" si="11"/>
        <v>0</v>
      </c>
      <c r="J74" s="176" t="s">
        <v>8</v>
      </c>
    </row>
    <row r="75" spans="1:10" s="155" customFormat="1" ht="30" customHeight="1" x14ac:dyDescent="0.2">
      <c r="A75" s="203">
        <v>20</v>
      </c>
      <c r="B75" s="248" t="s">
        <v>773</v>
      </c>
      <c r="C75" s="204">
        <v>550</v>
      </c>
      <c r="D75" s="203" t="s">
        <v>1</v>
      </c>
      <c r="E75" s="101"/>
      <c r="F75" s="152"/>
      <c r="G75" s="153">
        <f t="shared" si="9"/>
        <v>0</v>
      </c>
      <c r="H75" s="153">
        <f t="shared" si="10"/>
        <v>0</v>
      </c>
      <c r="I75" s="153">
        <f t="shared" si="11"/>
        <v>0</v>
      </c>
      <c r="J75" s="176" t="s">
        <v>8</v>
      </c>
    </row>
    <row r="76" spans="1:10" s="155" customFormat="1" ht="30" customHeight="1" x14ac:dyDescent="0.2">
      <c r="A76" s="203">
        <v>21</v>
      </c>
      <c r="B76" s="248" t="s">
        <v>775</v>
      </c>
      <c r="C76" s="204">
        <v>450</v>
      </c>
      <c r="D76" s="203" t="s">
        <v>1</v>
      </c>
      <c r="E76" s="101"/>
      <c r="F76" s="152"/>
      <c r="G76" s="153">
        <f t="shared" si="9"/>
        <v>0</v>
      </c>
      <c r="H76" s="153">
        <f t="shared" si="10"/>
        <v>0</v>
      </c>
      <c r="I76" s="153">
        <f t="shared" si="11"/>
        <v>0</v>
      </c>
      <c r="J76" s="176" t="s">
        <v>8</v>
      </c>
    </row>
    <row r="77" spans="1:10" s="155" customFormat="1" ht="30" customHeight="1" x14ac:dyDescent="0.2">
      <c r="A77" s="203">
        <v>22</v>
      </c>
      <c r="B77" s="248" t="s">
        <v>776</v>
      </c>
      <c r="C77" s="204">
        <v>550</v>
      </c>
      <c r="D77" s="203" t="s">
        <v>1</v>
      </c>
      <c r="E77" s="101"/>
      <c r="F77" s="152"/>
      <c r="G77" s="153">
        <f t="shared" si="9"/>
        <v>0</v>
      </c>
      <c r="H77" s="153">
        <f t="shared" si="10"/>
        <v>0</v>
      </c>
      <c r="I77" s="153">
        <f t="shared" si="11"/>
        <v>0</v>
      </c>
      <c r="J77" s="176" t="s">
        <v>8</v>
      </c>
    </row>
    <row r="78" spans="1:10" s="155" customFormat="1" ht="30" customHeight="1" x14ac:dyDescent="0.2">
      <c r="A78" s="203">
        <v>23</v>
      </c>
      <c r="B78" s="248" t="s">
        <v>777</v>
      </c>
      <c r="C78" s="204">
        <v>550</v>
      </c>
      <c r="D78" s="203" t="s">
        <v>1</v>
      </c>
      <c r="E78" s="101"/>
      <c r="F78" s="152"/>
      <c r="G78" s="153">
        <f t="shared" si="9"/>
        <v>0</v>
      </c>
      <c r="H78" s="153">
        <f t="shared" si="10"/>
        <v>0</v>
      </c>
      <c r="I78" s="153">
        <f t="shared" si="11"/>
        <v>0</v>
      </c>
      <c r="J78" s="176" t="s">
        <v>8</v>
      </c>
    </row>
    <row r="79" spans="1:10" s="155" customFormat="1" ht="30" customHeight="1" x14ac:dyDescent="0.2">
      <c r="A79" s="203">
        <v>24</v>
      </c>
      <c r="B79" s="248" t="s">
        <v>778</v>
      </c>
      <c r="C79" s="204">
        <v>550</v>
      </c>
      <c r="D79" s="203" t="s">
        <v>1</v>
      </c>
      <c r="E79" s="101"/>
      <c r="F79" s="152"/>
      <c r="G79" s="153">
        <f t="shared" si="9"/>
        <v>0</v>
      </c>
      <c r="H79" s="153">
        <f t="shared" si="10"/>
        <v>0</v>
      </c>
      <c r="I79" s="153">
        <f t="shared" si="11"/>
        <v>0</v>
      </c>
      <c r="J79" s="176" t="s">
        <v>8</v>
      </c>
    </row>
    <row r="80" spans="1:10" s="155" customFormat="1" ht="30" customHeight="1" x14ac:dyDescent="0.2">
      <c r="A80" s="203">
        <v>25</v>
      </c>
      <c r="B80" s="248" t="s">
        <v>779</v>
      </c>
      <c r="C80" s="204">
        <v>350</v>
      </c>
      <c r="D80" s="203" t="s">
        <v>1</v>
      </c>
      <c r="E80" s="101"/>
      <c r="F80" s="152"/>
      <c r="G80" s="153">
        <f t="shared" si="9"/>
        <v>0</v>
      </c>
      <c r="H80" s="153">
        <f t="shared" si="10"/>
        <v>0</v>
      </c>
      <c r="I80" s="153">
        <f t="shared" si="11"/>
        <v>0</v>
      </c>
      <c r="J80" s="176" t="s">
        <v>8</v>
      </c>
    </row>
    <row r="81" spans="1:10" s="155" customFormat="1" ht="30" customHeight="1" x14ac:dyDescent="0.2">
      <c r="A81" s="203">
        <v>26</v>
      </c>
      <c r="B81" s="248" t="s">
        <v>780</v>
      </c>
      <c r="C81" s="204">
        <v>350</v>
      </c>
      <c r="D81" s="203" t="s">
        <v>1</v>
      </c>
      <c r="E81" s="101"/>
      <c r="F81" s="152"/>
      <c r="G81" s="153">
        <f t="shared" si="9"/>
        <v>0</v>
      </c>
      <c r="H81" s="153">
        <f t="shared" si="10"/>
        <v>0</v>
      </c>
      <c r="I81" s="153">
        <f t="shared" si="11"/>
        <v>0</v>
      </c>
      <c r="J81" s="176" t="s">
        <v>8</v>
      </c>
    </row>
    <row r="82" spans="1:10" s="155" customFormat="1" ht="30" customHeight="1" x14ac:dyDescent="0.2">
      <c r="A82" s="203">
        <v>27</v>
      </c>
      <c r="B82" s="248" t="s">
        <v>781</v>
      </c>
      <c r="C82" s="204">
        <v>400</v>
      </c>
      <c r="D82" s="203" t="s">
        <v>1</v>
      </c>
      <c r="E82" s="101"/>
      <c r="F82" s="152"/>
      <c r="G82" s="153">
        <f t="shared" si="9"/>
        <v>0</v>
      </c>
      <c r="H82" s="153">
        <f t="shared" si="10"/>
        <v>0</v>
      </c>
      <c r="I82" s="153">
        <f t="shared" si="11"/>
        <v>0</v>
      </c>
      <c r="J82" s="176" t="s">
        <v>8</v>
      </c>
    </row>
    <row r="83" spans="1:10" s="155" customFormat="1" ht="30" customHeight="1" x14ac:dyDescent="0.2">
      <c r="A83" s="203">
        <v>28</v>
      </c>
      <c r="B83" s="248" t="s">
        <v>774</v>
      </c>
      <c r="C83" s="204">
        <v>550</v>
      </c>
      <c r="D83" s="203" t="s">
        <v>1</v>
      </c>
      <c r="E83" s="101"/>
      <c r="F83" s="152"/>
      <c r="G83" s="153">
        <f t="shared" si="9"/>
        <v>0</v>
      </c>
      <c r="H83" s="153">
        <f t="shared" si="10"/>
        <v>0</v>
      </c>
      <c r="I83" s="153">
        <f t="shared" si="11"/>
        <v>0</v>
      </c>
      <c r="J83" s="176" t="s">
        <v>8</v>
      </c>
    </row>
    <row r="84" spans="1:10" s="155" customFormat="1" ht="30" customHeight="1" x14ac:dyDescent="0.2">
      <c r="A84" s="203">
        <v>29</v>
      </c>
      <c r="B84" s="248" t="s">
        <v>782</v>
      </c>
      <c r="C84" s="204">
        <v>450</v>
      </c>
      <c r="D84" s="203" t="s">
        <v>1</v>
      </c>
      <c r="E84" s="101"/>
      <c r="F84" s="152"/>
      <c r="G84" s="153">
        <f t="shared" si="9"/>
        <v>0</v>
      </c>
      <c r="H84" s="153">
        <f t="shared" si="10"/>
        <v>0</v>
      </c>
      <c r="I84" s="153">
        <f t="shared" si="11"/>
        <v>0</v>
      </c>
      <c r="J84" s="176" t="s">
        <v>8</v>
      </c>
    </row>
    <row r="85" spans="1:10" s="155" customFormat="1" ht="30" customHeight="1" x14ac:dyDescent="0.2">
      <c r="A85" s="203">
        <v>30</v>
      </c>
      <c r="B85" s="248" t="s">
        <v>783</v>
      </c>
      <c r="C85" s="204">
        <v>500</v>
      </c>
      <c r="D85" s="203" t="s">
        <v>1</v>
      </c>
      <c r="E85" s="101"/>
      <c r="F85" s="152"/>
      <c r="G85" s="153">
        <f t="shared" si="9"/>
        <v>0</v>
      </c>
      <c r="H85" s="153">
        <f t="shared" si="10"/>
        <v>0</v>
      </c>
      <c r="I85" s="153">
        <f t="shared" si="11"/>
        <v>0</v>
      </c>
      <c r="J85" s="176" t="s">
        <v>8</v>
      </c>
    </row>
    <row r="86" spans="1:10" s="155" customFormat="1" ht="30" customHeight="1" x14ac:dyDescent="0.2">
      <c r="A86" s="203">
        <v>31</v>
      </c>
      <c r="B86" s="248" t="s">
        <v>784</v>
      </c>
      <c r="C86" s="204">
        <v>400</v>
      </c>
      <c r="D86" s="203" t="s">
        <v>1</v>
      </c>
      <c r="E86" s="101"/>
      <c r="F86" s="152"/>
      <c r="G86" s="153">
        <f t="shared" si="9"/>
        <v>0</v>
      </c>
      <c r="H86" s="153">
        <f t="shared" si="10"/>
        <v>0</v>
      </c>
      <c r="I86" s="153">
        <f t="shared" si="11"/>
        <v>0</v>
      </c>
      <c r="J86" s="176" t="s">
        <v>8</v>
      </c>
    </row>
    <row r="87" spans="1:10" s="155" customFormat="1" ht="30" customHeight="1" x14ac:dyDescent="0.2">
      <c r="A87" s="203">
        <v>32</v>
      </c>
      <c r="B87" s="248" t="s">
        <v>785</v>
      </c>
      <c r="C87" s="204">
        <v>250</v>
      </c>
      <c r="D87" s="203" t="s">
        <v>1</v>
      </c>
      <c r="E87" s="101"/>
      <c r="F87" s="152"/>
      <c r="G87" s="153">
        <f t="shared" si="9"/>
        <v>0</v>
      </c>
      <c r="H87" s="153">
        <f t="shared" si="10"/>
        <v>0</v>
      </c>
      <c r="I87" s="153">
        <f t="shared" si="11"/>
        <v>0</v>
      </c>
      <c r="J87" s="176" t="s">
        <v>8</v>
      </c>
    </row>
    <row r="88" spans="1:10" s="155" customFormat="1" ht="20.100000000000001" customHeight="1" x14ac:dyDescent="0.2">
      <c r="A88" s="150"/>
      <c r="B88" s="173" t="s">
        <v>748</v>
      </c>
      <c r="C88" s="174" t="s">
        <v>8</v>
      </c>
      <c r="D88" s="174" t="s">
        <v>8</v>
      </c>
      <c r="E88" s="174" t="s">
        <v>8</v>
      </c>
      <c r="F88" s="182" t="s">
        <v>8</v>
      </c>
      <c r="G88" s="176">
        <f>SUM(G56:G87)</f>
        <v>0</v>
      </c>
      <c r="H88" s="176">
        <f>SUM(H56:H87)</f>
        <v>0</v>
      </c>
      <c r="I88" s="176">
        <f>SUM(I56:I87)</f>
        <v>0</v>
      </c>
      <c r="J88" s="177">
        <f>SUM(J39:J86)</f>
        <v>0</v>
      </c>
    </row>
    <row r="89" spans="1:10" s="97" customFormat="1" ht="17.100000000000001" customHeight="1" x14ac:dyDescent="0.2">
      <c r="A89" s="361" t="s">
        <v>751</v>
      </c>
      <c r="B89" s="361"/>
      <c r="C89" s="361"/>
      <c r="D89" s="361"/>
      <c r="E89" s="361"/>
      <c r="F89" s="361"/>
      <c r="G89" s="361"/>
      <c r="H89" s="361"/>
      <c r="I89" s="361"/>
      <c r="J89" s="361"/>
    </row>
    <row r="90" spans="1:10" s="97" customFormat="1" ht="17.100000000000001" customHeight="1" x14ac:dyDescent="0.2">
      <c r="A90" s="98">
        <v>1</v>
      </c>
      <c r="B90" s="43" t="s">
        <v>553</v>
      </c>
      <c r="C90" s="100">
        <v>300</v>
      </c>
      <c r="D90" s="98" t="s">
        <v>1</v>
      </c>
      <c r="E90" s="101"/>
      <c r="F90" s="105"/>
      <c r="G90" s="102">
        <f t="shared" ref="G90" si="12">C90*ROUND(F90,4)</f>
        <v>0</v>
      </c>
      <c r="H90" s="102">
        <f t="shared" ref="H90" si="13">G90*0.095</f>
        <v>0</v>
      </c>
      <c r="I90" s="102">
        <f t="shared" ref="I90" si="14">G90+H90</f>
        <v>0</v>
      </c>
      <c r="J90" s="108"/>
    </row>
    <row r="91" spans="1:10" s="97" customFormat="1" ht="17.100000000000001" customHeight="1" x14ac:dyDescent="0.2">
      <c r="A91" s="98">
        <v>2</v>
      </c>
      <c r="B91" s="43" t="s">
        <v>552</v>
      </c>
      <c r="C91" s="100">
        <v>50</v>
      </c>
      <c r="D91" s="98" t="s">
        <v>1</v>
      </c>
      <c r="E91" s="101"/>
      <c r="F91" s="105"/>
      <c r="G91" s="102">
        <f t="shared" ref="G91:G140" si="15">C91*ROUND(F91,4)</f>
        <v>0</v>
      </c>
      <c r="H91" s="102">
        <f t="shared" ref="H91:H140" si="16">G91*0.095</f>
        <v>0</v>
      </c>
      <c r="I91" s="102">
        <f t="shared" ref="I91:I140" si="17">G91+H91</f>
        <v>0</v>
      </c>
      <c r="J91" s="108"/>
    </row>
    <row r="92" spans="1:10" s="97" customFormat="1" ht="17.100000000000001" customHeight="1" x14ac:dyDescent="0.2">
      <c r="A92" s="98">
        <v>3</v>
      </c>
      <c r="B92" s="43" t="s">
        <v>551</v>
      </c>
      <c r="C92" s="100">
        <v>50</v>
      </c>
      <c r="D92" s="98" t="s">
        <v>1</v>
      </c>
      <c r="E92" s="101"/>
      <c r="F92" s="105"/>
      <c r="G92" s="102">
        <f t="shared" si="15"/>
        <v>0</v>
      </c>
      <c r="H92" s="102">
        <f t="shared" si="16"/>
        <v>0</v>
      </c>
      <c r="I92" s="102">
        <f t="shared" si="17"/>
        <v>0</v>
      </c>
      <c r="J92" s="108"/>
    </row>
    <row r="93" spans="1:10" s="97" customFormat="1" ht="20.25" customHeight="1" x14ac:dyDescent="0.2">
      <c r="A93" s="98">
        <v>4</v>
      </c>
      <c r="B93" s="43" t="s">
        <v>550</v>
      </c>
      <c r="C93" s="100">
        <v>150</v>
      </c>
      <c r="D93" s="98" t="s">
        <v>1</v>
      </c>
      <c r="E93" s="101"/>
      <c r="F93" s="105"/>
      <c r="G93" s="102">
        <f t="shared" si="15"/>
        <v>0</v>
      </c>
      <c r="H93" s="102">
        <f t="shared" si="16"/>
        <v>0</v>
      </c>
      <c r="I93" s="102">
        <f t="shared" si="17"/>
        <v>0</v>
      </c>
      <c r="J93" s="108"/>
    </row>
    <row r="94" spans="1:10" s="97" customFormat="1" ht="17.100000000000001" customHeight="1" x14ac:dyDescent="0.2">
      <c r="A94" s="98">
        <v>5</v>
      </c>
      <c r="B94" s="144" t="s">
        <v>549</v>
      </c>
      <c r="C94" s="100">
        <v>20</v>
      </c>
      <c r="D94" s="98" t="s">
        <v>1</v>
      </c>
      <c r="E94" s="101"/>
      <c r="F94" s="105"/>
      <c r="G94" s="102">
        <f t="shared" si="15"/>
        <v>0</v>
      </c>
      <c r="H94" s="102">
        <f t="shared" si="16"/>
        <v>0</v>
      </c>
      <c r="I94" s="102">
        <f t="shared" si="17"/>
        <v>0</v>
      </c>
      <c r="J94" s="108"/>
    </row>
    <row r="95" spans="1:10" s="97" customFormat="1" ht="17.100000000000001" customHeight="1" x14ac:dyDescent="0.2">
      <c r="A95" s="98">
        <v>6</v>
      </c>
      <c r="B95" s="144" t="s">
        <v>548</v>
      </c>
      <c r="C95" s="100">
        <v>10</v>
      </c>
      <c r="D95" s="98" t="s">
        <v>1</v>
      </c>
      <c r="E95" s="101"/>
      <c r="F95" s="105"/>
      <c r="G95" s="102">
        <f t="shared" si="15"/>
        <v>0</v>
      </c>
      <c r="H95" s="102">
        <f t="shared" si="16"/>
        <v>0</v>
      </c>
      <c r="I95" s="102">
        <f t="shared" si="17"/>
        <v>0</v>
      </c>
      <c r="J95" s="108"/>
    </row>
    <row r="96" spans="1:10" s="97" customFormat="1" ht="17.100000000000001" customHeight="1" x14ac:dyDescent="0.2">
      <c r="A96" s="98">
        <v>7</v>
      </c>
      <c r="B96" s="144" t="s">
        <v>547</v>
      </c>
      <c r="C96" s="100">
        <v>10</v>
      </c>
      <c r="D96" s="98" t="s">
        <v>1</v>
      </c>
      <c r="E96" s="101"/>
      <c r="F96" s="105"/>
      <c r="G96" s="102">
        <f t="shared" si="15"/>
        <v>0</v>
      </c>
      <c r="H96" s="102">
        <f t="shared" si="16"/>
        <v>0</v>
      </c>
      <c r="I96" s="102">
        <f t="shared" si="17"/>
        <v>0</v>
      </c>
      <c r="J96" s="108"/>
    </row>
    <row r="97" spans="1:10" s="97" customFormat="1" ht="17.100000000000001" customHeight="1" x14ac:dyDescent="0.2">
      <c r="A97" s="98">
        <v>8</v>
      </c>
      <c r="B97" s="144" t="s">
        <v>546</v>
      </c>
      <c r="C97" s="100">
        <v>80</v>
      </c>
      <c r="D97" s="98" t="s">
        <v>1</v>
      </c>
      <c r="E97" s="101"/>
      <c r="F97" s="105"/>
      <c r="G97" s="102">
        <f t="shared" si="15"/>
        <v>0</v>
      </c>
      <c r="H97" s="102">
        <f t="shared" si="16"/>
        <v>0</v>
      </c>
      <c r="I97" s="102">
        <f t="shared" si="17"/>
        <v>0</v>
      </c>
      <c r="J97" s="108"/>
    </row>
    <row r="98" spans="1:10" s="97" customFormat="1" ht="17.100000000000001" customHeight="1" x14ac:dyDescent="0.2">
      <c r="A98" s="98">
        <v>9</v>
      </c>
      <c r="B98" s="144" t="s">
        <v>545</v>
      </c>
      <c r="C98" s="100">
        <v>20</v>
      </c>
      <c r="D98" s="98" t="s">
        <v>1</v>
      </c>
      <c r="E98" s="101"/>
      <c r="F98" s="105"/>
      <c r="G98" s="102">
        <f t="shared" si="15"/>
        <v>0</v>
      </c>
      <c r="H98" s="102">
        <f t="shared" si="16"/>
        <v>0</v>
      </c>
      <c r="I98" s="102">
        <f t="shared" si="17"/>
        <v>0</v>
      </c>
      <c r="J98" s="108"/>
    </row>
    <row r="99" spans="1:10" s="97" customFormat="1" ht="17.100000000000001" customHeight="1" x14ac:dyDescent="0.2">
      <c r="A99" s="98">
        <v>10</v>
      </c>
      <c r="B99" s="144" t="s">
        <v>786</v>
      </c>
      <c r="C99" s="100">
        <v>10</v>
      </c>
      <c r="D99" s="98" t="s">
        <v>1</v>
      </c>
      <c r="E99" s="101"/>
      <c r="F99" s="105"/>
      <c r="G99" s="102">
        <f t="shared" si="15"/>
        <v>0</v>
      </c>
      <c r="H99" s="102">
        <f t="shared" si="16"/>
        <v>0</v>
      </c>
      <c r="I99" s="102">
        <f t="shared" si="17"/>
        <v>0</v>
      </c>
      <c r="J99" s="108"/>
    </row>
    <row r="100" spans="1:10" s="97" customFormat="1" ht="17.100000000000001" customHeight="1" x14ac:dyDescent="0.2">
      <c r="A100" s="98">
        <v>11</v>
      </c>
      <c r="B100" s="144" t="s">
        <v>544</v>
      </c>
      <c r="C100" s="100">
        <v>20</v>
      </c>
      <c r="D100" s="98" t="s">
        <v>1</v>
      </c>
      <c r="E100" s="101"/>
      <c r="F100" s="105"/>
      <c r="G100" s="102">
        <f t="shared" si="15"/>
        <v>0</v>
      </c>
      <c r="H100" s="102">
        <f t="shared" si="16"/>
        <v>0</v>
      </c>
      <c r="I100" s="102">
        <f t="shared" si="17"/>
        <v>0</v>
      </c>
      <c r="J100" s="108"/>
    </row>
    <row r="101" spans="1:10" s="97" customFormat="1" ht="17.100000000000001" customHeight="1" x14ac:dyDescent="0.2">
      <c r="A101" s="98">
        <v>12</v>
      </c>
      <c r="B101" s="144" t="s">
        <v>543</v>
      </c>
      <c r="C101" s="100">
        <v>90</v>
      </c>
      <c r="D101" s="98" t="s">
        <v>1</v>
      </c>
      <c r="E101" s="101"/>
      <c r="F101" s="105"/>
      <c r="G101" s="102">
        <f t="shared" si="15"/>
        <v>0</v>
      </c>
      <c r="H101" s="102">
        <f t="shared" si="16"/>
        <v>0</v>
      </c>
      <c r="I101" s="102">
        <f t="shared" si="17"/>
        <v>0</v>
      </c>
      <c r="J101" s="108"/>
    </row>
    <row r="102" spans="1:10" s="97" customFormat="1" ht="17.100000000000001" customHeight="1" x14ac:dyDescent="0.2">
      <c r="A102" s="98">
        <v>13</v>
      </c>
      <c r="B102" s="144" t="s">
        <v>542</v>
      </c>
      <c r="C102" s="100">
        <v>20</v>
      </c>
      <c r="D102" s="98" t="s">
        <v>1</v>
      </c>
      <c r="E102" s="101"/>
      <c r="F102" s="105"/>
      <c r="G102" s="102">
        <f t="shared" si="15"/>
        <v>0</v>
      </c>
      <c r="H102" s="102">
        <f t="shared" si="16"/>
        <v>0</v>
      </c>
      <c r="I102" s="102">
        <f t="shared" si="17"/>
        <v>0</v>
      </c>
      <c r="J102" s="108"/>
    </row>
    <row r="103" spans="1:10" s="97" customFormat="1" ht="17.100000000000001" customHeight="1" x14ac:dyDescent="0.2">
      <c r="A103" s="98">
        <v>14</v>
      </c>
      <c r="B103" s="144" t="s">
        <v>541</v>
      </c>
      <c r="C103" s="100">
        <v>40</v>
      </c>
      <c r="D103" s="98" t="s">
        <v>1</v>
      </c>
      <c r="E103" s="101"/>
      <c r="F103" s="105"/>
      <c r="G103" s="102">
        <f t="shared" si="15"/>
        <v>0</v>
      </c>
      <c r="H103" s="102">
        <f t="shared" si="16"/>
        <v>0</v>
      </c>
      <c r="I103" s="102">
        <f t="shared" si="17"/>
        <v>0</v>
      </c>
      <c r="J103" s="108"/>
    </row>
    <row r="104" spans="1:10" s="97" customFormat="1" ht="17.100000000000001" customHeight="1" x14ac:dyDescent="0.2">
      <c r="A104" s="98">
        <v>15</v>
      </c>
      <c r="B104" s="144" t="s">
        <v>540</v>
      </c>
      <c r="C104" s="100">
        <v>50</v>
      </c>
      <c r="D104" s="98" t="s">
        <v>1</v>
      </c>
      <c r="E104" s="101"/>
      <c r="F104" s="105"/>
      <c r="G104" s="102">
        <f t="shared" si="15"/>
        <v>0</v>
      </c>
      <c r="H104" s="102">
        <f t="shared" si="16"/>
        <v>0</v>
      </c>
      <c r="I104" s="102">
        <f t="shared" si="17"/>
        <v>0</v>
      </c>
      <c r="J104" s="108"/>
    </row>
    <row r="105" spans="1:10" s="97" customFormat="1" ht="17.100000000000001" customHeight="1" x14ac:dyDescent="0.2">
      <c r="A105" s="98">
        <v>16</v>
      </c>
      <c r="B105" s="144" t="s">
        <v>539</v>
      </c>
      <c r="C105" s="100">
        <v>40</v>
      </c>
      <c r="D105" s="98" t="s">
        <v>1</v>
      </c>
      <c r="E105" s="101"/>
      <c r="F105" s="105"/>
      <c r="G105" s="102">
        <f t="shared" si="15"/>
        <v>0</v>
      </c>
      <c r="H105" s="102">
        <f t="shared" si="16"/>
        <v>0</v>
      </c>
      <c r="I105" s="102">
        <f t="shared" si="17"/>
        <v>0</v>
      </c>
      <c r="J105" s="108"/>
    </row>
    <row r="106" spans="1:10" s="97" customFormat="1" ht="17.100000000000001" customHeight="1" x14ac:dyDescent="0.2">
      <c r="A106" s="98">
        <v>17</v>
      </c>
      <c r="B106" s="144" t="s">
        <v>538</v>
      </c>
      <c r="C106" s="100">
        <v>20</v>
      </c>
      <c r="D106" s="98" t="s">
        <v>1</v>
      </c>
      <c r="E106" s="101"/>
      <c r="F106" s="105"/>
      <c r="G106" s="102">
        <f t="shared" si="15"/>
        <v>0</v>
      </c>
      <c r="H106" s="102">
        <f t="shared" si="16"/>
        <v>0</v>
      </c>
      <c r="I106" s="102">
        <f t="shared" si="17"/>
        <v>0</v>
      </c>
      <c r="J106" s="108"/>
    </row>
    <row r="107" spans="1:10" s="97" customFormat="1" ht="17.100000000000001" customHeight="1" x14ac:dyDescent="0.2">
      <c r="A107" s="98">
        <v>18</v>
      </c>
      <c r="B107" s="144" t="s">
        <v>537</v>
      </c>
      <c r="C107" s="100">
        <v>20</v>
      </c>
      <c r="D107" s="98" t="s">
        <v>1</v>
      </c>
      <c r="E107" s="101"/>
      <c r="F107" s="105"/>
      <c r="G107" s="102">
        <f t="shared" si="15"/>
        <v>0</v>
      </c>
      <c r="H107" s="102">
        <f t="shared" si="16"/>
        <v>0</v>
      </c>
      <c r="I107" s="102">
        <f t="shared" si="17"/>
        <v>0</v>
      </c>
      <c r="J107" s="108"/>
    </row>
    <row r="108" spans="1:10" s="97" customFormat="1" ht="17.100000000000001" customHeight="1" x14ac:dyDescent="0.2">
      <c r="A108" s="98">
        <v>19</v>
      </c>
      <c r="B108" s="144" t="s">
        <v>536</v>
      </c>
      <c r="C108" s="100">
        <v>20</v>
      </c>
      <c r="D108" s="98" t="s">
        <v>1</v>
      </c>
      <c r="E108" s="101"/>
      <c r="F108" s="105"/>
      <c r="G108" s="102">
        <f t="shared" si="15"/>
        <v>0</v>
      </c>
      <c r="H108" s="102">
        <f t="shared" si="16"/>
        <v>0</v>
      </c>
      <c r="I108" s="102">
        <f t="shared" si="17"/>
        <v>0</v>
      </c>
      <c r="J108" s="108"/>
    </row>
    <row r="109" spans="1:10" s="97" customFormat="1" ht="22.9" customHeight="1" x14ac:dyDescent="0.2">
      <c r="A109" s="98">
        <v>20</v>
      </c>
      <c r="B109" s="144" t="s">
        <v>894</v>
      </c>
      <c r="C109" s="100">
        <v>10</v>
      </c>
      <c r="D109" s="98" t="s">
        <v>1</v>
      </c>
      <c r="E109" s="101"/>
      <c r="F109" s="105"/>
      <c r="G109" s="102">
        <f t="shared" si="15"/>
        <v>0</v>
      </c>
      <c r="H109" s="102">
        <f t="shared" si="16"/>
        <v>0</v>
      </c>
      <c r="I109" s="102">
        <f t="shared" si="17"/>
        <v>0</v>
      </c>
      <c r="J109" s="108"/>
    </row>
    <row r="110" spans="1:10" s="97" customFormat="1" ht="17.100000000000001" customHeight="1" x14ac:dyDescent="0.2">
      <c r="A110" s="98">
        <v>21</v>
      </c>
      <c r="B110" s="144" t="s">
        <v>535</v>
      </c>
      <c r="C110" s="100">
        <v>20</v>
      </c>
      <c r="D110" s="98" t="s">
        <v>1</v>
      </c>
      <c r="E110" s="101"/>
      <c r="F110" s="105"/>
      <c r="G110" s="102">
        <f t="shared" si="15"/>
        <v>0</v>
      </c>
      <c r="H110" s="102">
        <f t="shared" si="16"/>
        <v>0</v>
      </c>
      <c r="I110" s="102">
        <f t="shared" si="17"/>
        <v>0</v>
      </c>
      <c r="J110" s="108"/>
    </row>
    <row r="111" spans="1:10" s="97" customFormat="1" ht="17.100000000000001" customHeight="1" x14ac:dyDescent="0.2">
      <c r="A111" s="98">
        <v>22</v>
      </c>
      <c r="B111" s="43" t="s">
        <v>534</v>
      </c>
      <c r="C111" s="100">
        <v>20</v>
      </c>
      <c r="D111" s="98" t="s">
        <v>1</v>
      </c>
      <c r="E111" s="101"/>
      <c r="F111" s="105"/>
      <c r="G111" s="102">
        <f t="shared" si="15"/>
        <v>0</v>
      </c>
      <c r="H111" s="102">
        <f t="shared" si="16"/>
        <v>0</v>
      </c>
      <c r="I111" s="102">
        <f t="shared" si="17"/>
        <v>0</v>
      </c>
      <c r="J111" s="108"/>
    </row>
    <row r="112" spans="1:10" s="97" customFormat="1" ht="17.100000000000001" customHeight="1" x14ac:dyDescent="0.2">
      <c r="A112" s="98">
        <v>23</v>
      </c>
      <c r="B112" s="43" t="s">
        <v>533</v>
      </c>
      <c r="C112" s="100">
        <v>20</v>
      </c>
      <c r="D112" s="98" t="s">
        <v>1</v>
      </c>
      <c r="E112" s="101"/>
      <c r="F112" s="105"/>
      <c r="G112" s="102">
        <f t="shared" si="15"/>
        <v>0</v>
      </c>
      <c r="H112" s="102">
        <f t="shared" si="16"/>
        <v>0</v>
      </c>
      <c r="I112" s="102">
        <f t="shared" si="17"/>
        <v>0</v>
      </c>
      <c r="J112" s="108"/>
    </row>
    <row r="113" spans="1:10" s="97" customFormat="1" ht="17.100000000000001" customHeight="1" x14ac:dyDescent="0.2">
      <c r="A113" s="98">
        <v>24</v>
      </c>
      <c r="B113" s="43" t="s">
        <v>532</v>
      </c>
      <c r="C113" s="100">
        <v>10</v>
      </c>
      <c r="D113" s="98" t="s">
        <v>1</v>
      </c>
      <c r="E113" s="101"/>
      <c r="F113" s="105"/>
      <c r="G113" s="102">
        <f t="shared" si="15"/>
        <v>0</v>
      </c>
      <c r="H113" s="102">
        <f t="shared" si="16"/>
        <v>0</v>
      </c>
      <c r="I113" s="102">
        <f t="shared" si="17"/>
        <v>0</v>
      </c>
      <c r="J113" s="108"/>
    </row>
    <row r="114" spans="1:10" s="97" customFormat="1" ht="17.100000000000001" customHeight="1" x14ac:dyDescent="0.2">
      <c r="A114" s="98">
        <v>25</v>
      </c>
      <c r="B114" s="43" t="s">
        <v>531</v>
      </c>
      <c r="C114" s="100">
        <v>10</v>
      </c>
      <c r="D114" s="98" t="s">
        <v>1</v>
      </c>
      <c r="E114" s="101"/>
      <c r="F114" s="105"/>
      <c r="G114" s="102">
        <f t="shared" si="15"/>
        <v>0</v>
      </c>
      <c r="H114" s="102">
        <f t="shared" si="16"/>
        <v>0</v>
      </c>
      <c r="I114" s="102">
        <f t="shared" si="17"/>
        <v>0</v>
      </c>
      <c r="J114" s="108"/>
    </row>
    <row r="115" spans="1:10" s="97" customFormat="1" ht="17.100000000000001" customHeight="1" x14ac:dyDescent="0.2">
      <c r="A115" s="98">
        <v>26</v>
      </c>
      <c r="B115" s="43" t="s">
        <v>530</v>
      </c>
      <c r="C115" s="100">
        <v>10</v>
      </c>
      <c r="D115" s="98" t="s">
        <v>1</v>
      </c>
      <c r="E115" s="101"/>
      <c r="F115" s="105"/>
      <c r="G115" s="102">
        <f t="shared" si="15"/>
        <v>0</v>
      </c>
      <c r="H115" s="102">
        <f t="shared" si="16"/>
        <v>0</v>
      </c>
      <c r="I115" s="102">
        <f t="shared" si="17"/>
        <v>0</v>
      </c>
      <c r="J115" s="108"/>
    </row>
    <row r="116" spans="1:10" s="97" customFormat="1" ht="17.100000000000001" customHeight="1" x14ac:dyDescent="0.2">
      <c r="A116" s="98">
        <v>27</v>
      </c>
      <c r="B116" s="43" t="s">
        <v>529</v>
      </c>
      <c r="C116" s="100">
        <v>20</v>
      </c>
      <c r="D116" s="98" t="s">
        <v>1</v>
      </c>
      <c r="E116" s="101"/>
      <c r="F116" s="105"/>
      <c r="G116" s="102">
        <f t="shared" si="15"/>
        <v>0</v>
      </c>
      <c r="H116" s="102">
        <f t="shared" si="16"/>
        <v>0</v>
      </c>
      <c r="I116" s="102">
        <f t="shared" si="17"/>
        <v>0</v>
      </c>
      <c r="J116" s="108"/>
    </row>
    <row r="117" spans="1:10" s="97" customFormat="1" ht="17.100000000000001" customHeight="1" x14ac:dyDescent="0.2">
      <c r="A117" s="98">
        <v>28</v>
      </c>
      <c r="B117" s="144" t="s">
        <v>528</v>
      </c>
      <c r="C117" s="100">
        <v>40</v>
      </c>
      <c r="D117" s="98" t="s">
        <v>1</v>
      </c>
      <c r="E117" s="101"/>
      <c r="F117" s="105"/>
      <c r="G117" s="102">
        <f t="shared" si="15"/>
        <v>0</v>
      </c>
      <c r="H117" s="102">
        <f t="shared" si="16"/>
        <v>0</v>
      </c>
      <c r="I117" s="102">
        <f t="shared" si="17"/>
        <v>0</v>
      </c>
      <c r="J117" s="108"/>
    </row>
    <row r="118" spans="1:10" s="97" customFormat="1" ht="17.100000000000001" customHeight="1" x14ac:dyDescent="0.2">
      <c r="A118" s="98">
        <v>29</v>
      </c>
      <c r="B118" s="144" t="s">
        <v>898</v>
      </c>
      <c r="C118" s="100">
        <v>450</v>
      </c>
      <c r="D118" s="98" t="s">
        <v>1</v>
      </c>
      <c r="E118" s="101"/>
      <c r="F118" s="105"/>
      <c r="G118" s="102">
        <f t="shared" si="15"/>
        <v>0</v>
      </c>
      <c r="H118" s="102">
        <f t="shared" si="16"/>
        <v>0</v>
      </c>
      <c r="I118" s="102">
        <f t="shared" si="17"/>
        <v>0</v>
      </c>
      <c r="J118" s="108"/>
    </row>
    <row r="119" spans="1:10" s="97" customFormat="1" ht="17.100000000000001" customHeight="1" x14ac:dyDescent="0.2">
      <c r="A119" s="98">
        <v>30</v>
      </c>
      <c r="B119" s="144" t="s">
        <v>897</v>
      </c>
      <c r="C119" s="103">
        <v>350</v>
      </c>
      <c r="D119" s="98" t="s">
        <v>1</v>
      </c>
      <c r="E119" s="101"/>
      <c r="F119" s="105"/>
      <c r="G119" s="102">
        <f t="shared" si="15"/>
        <v>0</v>
      </c>
      <c r="H119" s="102">
        <f t="shared" si="16"/>
        <v>0</v>
      </c>
      <c r="I119" s="102">
        <f t="shared" si="17"/>
        <v>0</v>
      </c>
      <c r="J119" s="108"/>
    </row>
    <row r="120" spans="1:10" s="97" customFormat="1" ht="17.100000000000001" customHeight="1" x14ac:dyDescent="0.2">
      <c r="A120" s="98">
        <v>31</v>
      </c>
      <c r="B120" s="144" t="s">
        <v>896</v>
      </c>
      <c r="C120" s="103">
        <v>350</v>
      </c>
      <c r="D120" s="98" t="s">
        <v>1</v>
      </c>
      <c r="E120" s="101"/>
      <c r="F120" s="105"/>
      <c r="G120" s="102">
        <f t="shared" si="15"/>
        <v>0</v>
      </c>
      <c r="H120" s="102">
        <f t="shared" si="16"/>
        <v>0</v>
      </c>
      <c r="I120" s="102">
        <f t="shared" si="17"/>
        <v>0</v>
      </c>
      <c r="J120" s="108"/>
    </row>
    <row r="121" spans="1:10" s="97" customFormat="1" ht="17.100000000000001" customHeight="1" x14ac:dyDescent="0.2">
      <c r="A121" s="98">
        <v>32</v>
      </c>
      <c r="B121" s="144" t="s">
        <v>527</v>
      </c>
      <c r="C121" s="103">
        <v>80</v>
      </c>
      <c r="D121" s="98" t="s">
        <v>1</v>
      </c>
      <c r="E121" s="101"/>
      <c r="F121" s="105"/>
      <c r="G121" s="102">
        <f t="shared" si="15"/>
        <v>0</v>
      </c>
      <c r="H121" s="102">
        <f t="shared" si="16"/>
        <v>0</v>
      </c>
      <c r="I121" s="102">
        <f t="shared" si="17"/>
        <v>0</v>
      </c>
      <c r="J121" s="108"/>
    </row>
    <row r="122" spans="1:10" s="97" customFormat="1" ht="17.100000000000001" customHeight="1" x14ac:dyDescent="0.2">
      <c r="A122" s="98">
        <v>33</v>
      </c>
      <c r="B122" s="144" t="s">
        <v>526</v>
      </c>
      <c r="C122" s="103">
        <v>100</v>
      </c>
      <c r="D122" s="98" t="s">
        <v>1</v>
      </c>
      <c r="E122" s="101"/>
      <c r="F122" s="105"/>
      <c r="G122" s="102">
        <f t="shared" si="15"/>
        <v>0</v>
      </c>
      <c r="H122" s="102">
        <f t="shared" si="16"/>
        <v>0</v>
      </c>
      <c r="I122" s="102">
        <f t="shared" si="17"/>
        <v>0</v>
      </c>
      <c r="J122" s="108"/>
    </row>
    <row r="123" spans="1:10" s="97" customFormat="1" ht="17.100000000000001" customHeight="1" x14ac:dyDescent="0.2">
      <c r="A123" s="98">
        <v>34</v>
      </c>
      <c r="B123" s="144" t="s">
        <v>895</v>
      </c>
      <c r="C123" s="103">
        <v>400</v>
      </c>
      <c r="D123" s="98" t="s">
        <v>1</v>
      </c>
      <c r="E123" s="101"/>
      <c r="F123" s="105"/>
      <c r="G123" s="102">
        <f t="shared" si="15"/>
        <v>0</v>
      </c>
      <c r="H123" s="102">
        <f t="shared" si="16"/>
        <v>0</v>
      </c>
      <c r="I123" s="102">
        <f t="shared" si="17"/>
        <v>0</v>
      </c>
      <c r="J123" s="108"/>
    </row>
    <row r="124" spans="1:10" s="97" customFormat="1" ht="17.100000000000001" customHeight="1" x14ac:dyDescent="0.2">
      <c r="A124" s="98">
        <v>35</v>
      </c>
      <c r="B124" s="144" t="s">
        <v>900</v>
      </c>
      <c r="C124" s="103">
        <v>80</v>
      </c>
      <c r="D124" s="98" t="s">
        <v>1</v>
      </c>
      <c r="E124" s="101"/>
      <c r="F124" s="105"/>
      <c r="G124" s="102">
        <f t="shared" si="15"/>
        <v>0</v>
      </c>
      <c r="H124" s="102">
        <f t="shared" si="16"/>
        <v>0</v>
      </c>
      <c r="I124" s="102">
        <f t="shared" si="17"/>
        <v>0</v>
      </c>
      <c r="J124" s="108"/>
    </row>
    <row r="125" spans="1:10" s="97" customFormat="1" ht="17.100000000000001" customHeight="1" x14ac:dyDescent="0.2">
      <c r="A125" s="98">
        <v>36</v>
      </c>
      <c r="B125" s="144" t="s">
        <v>901</v>
      </c>
      <c r="C125" s="103">
        <v>80</v>
      </c>
      <c r="D125" s="98" t="s">
        <v>1</v>
      </c>
      <c r="E125" s="101"/>
      <c r="F125" s="105"/>
      <c r="G125" s="102">
        <f t="shared" si="15"/>
        <v>0</v>
      </c>
      <c r="H125" s="102">
        <f t="shared" si="16"/>
        <v>0</v>
      </c>
      <c r="I125" s="102">
        <f t="shared" si="17"/>
        <v>0</v>
      </c>
      <c r="J125" s="108"/>
    </row>
    <row r="126" spans="1:10" s="97" customFormat="1" ht="17.100000000000001" customHeight="1" x14ac:dyDescent="0.2">
      <c r="A126" s="98">
        <v>37</v>
      </c>
      <c r="B126" s="144" t="s">
        <v>902</v>
      </c>
      <c r="C126" s="103">
        <v>100</v>
      </c>
      <c r="D126" s="98" t="s">
        <v>1</v>
      </c>
      <c r="E126" s="101"/>
      <c r="F126" s="105"/>
      <c r="G126" s="102">
        <f t="shared" si="15"/>
        <v>0</v>
      </c>
      <c r="H126" s="102">
        <f t="shared" si="16"/>
        <v>0</v>
      </c>
      <c r="I126" s="102">
        <f t="shared" si="17"/>
        <v>0</v>
      </c>
      <c r="J126" s="108"/>
    </row>
    <row r="127" spans="1:10" s="97" customFormat="1" ht="17.100000000000001" customHeight="1" x14ac:dyDescent="0.2">
      <c r="A127" s="98">
        <v>38</v>
      </c>
      <c r="B127" s="144" t="s">
        <v>899</v>
      </c>
      <c r="C127" s="103">
        <v>200</v>
      </c>
      <c r="D127" s="98" t="s">
        <v>1</v>
      </c>
      <c r="E127" s="101"/>
      <c r="F127" s="105"/>
      <c r="G127" s="102">
        <f t="shared" si="15"/>
        <v>0</v>
      </c>
      <c r="H127" s="102">
        <f t="shared" si="16"/>
        <v>0</v>
      </c>
      <c r="I127" s="102">
        <f t="shared" si="17"/>
        <v>0</v>
      </c>
      <c r="J127" s="108"/>
    </row>
    <row r="128" spans="1:10" s="97" customFormat="1" ht="17.100000000000001" customHeight="1" x14ac:dyDescent="0.2">
      <c r="A128" s="98">
        <v>39</v>
      </c>
      <c r="B128" s="144" t="s">
        <v>525</v>
      </c>
      <c r="C128" s="100">
        <v>10</v>
      </c>
      <c r="D128" s="98" t="s">
        <v>1</v>
      </c>
      <c r="E128" s="101"/>
      <c r="F128" s="105"/>
      <c r="G128" s="102">
        <f t="shared" si="15"/>
        <v>0</v>
      </c>
      <c r="H128" s="102">
        <f t="shared" si="16"/>
        <v>0</v>
      </c>
      <c r="I128" s="102">
        <f t="shared" si="17"/>
        <v>0</v>
      </c>
      <c r="J128" s="108"/>
    </row>
    <row r="129" spans="1:10" s="97" customFormat="1" ht="17.100000000000001" customHeight="1" x14ac:dyDescent="0.2">
      <c r="A129" s="98">
        <v>40</v>
      </c>
      <c r="B129" s="43" t="s">
        <v>524</v>
      </c>
      <c r="C129" s="100">
        <v>10</v>
      </c>
      <c r="D129" s="98" t="s">
        <v>1</v>
      </c>
      <c r="E129" s="101"/>
      <c r="F129" s="105"/>
      <c r="G129" s="102">
        <f t="shared" si="15"/>
        <v>0</v>
      </c>
      <c r="H129" s="102">
        <f t="shared" si="16"/>
        <v>0</v>
      </c>
      <c r="I129" s="102">
        <f t="shared" si="17"/>
        <v>0</v>
      </c>
      <c r="J129" s="108"/>
    </row>
    <row r="130" spans="1:10" s="97" customFormat="1" ht="17.100000000000001" customHeight="1" x14ac:dyDescent="0.2">
      <c r="A130" s="98">
        <v>41</v>
      </c>
      <c r="B130" s="43" t="s">
        <v>523</v>
      </c>
      <c r="C130" s="100">
        <v>10</v>
      </c>
      <c r="D130" s="98" t="s">
        <v>1</v>
      </c>
      <c r="E130" s="101"/>
      <c r="F130" s="105"/>
      <c r="G130" s="102">
        <f t="shared" si="15"/>
        <v>0</v>
      </c>
      <c r="H130" s="102">
        <f t="shared" si="16"/>
        <v>0</v>
      </c>
      <c r="I130" s="102">
        <f t="shared" si="17"/>
        <v>0</v>
      </c>
      <c r="J130" s="108"/>
    </row>
    <row r="131" spans="1:10" s="97" customFormat="1" ht="17.100000000000001" customHeight="1" x14ac:dyDescent="0.2">
      <c r="A131" s="98">
        <v>42</v>
      </c>
      <c r="B131" s="43" t="s">
        <v>522</v>
      </c>
      <c r="C131" s="100">
        <v>10</v>
      </c>
      <c r="D131" s="98" t="s">
        <v>1</v>
      </c>
      <c r="E131" s="101"/>
      <c r="F131" s="105"/>
      <c r="G131" s="102">
        <f t="shared" si="15"/>
        <v>0</v>
      </c>
      <c r="H131" s="102">
        <f t="shared" si="16"/>
        <v>0</v>
      </c>
      <c r="I131" s="102">
        <f t="shared" si="17"/>
        <v>0</v>
      </c>
      <c r="J131" s="108"/>
    </row>
    <row r="132" spans="1:10" s="97" customFormat="1" ht="17.100000000000001" customHeight="1" x14ac:dyDescent="0.2">
      <c r="A132" s="98">
        <v>43</v>
      </c>
      <c r="B132" s="43" t="s">
        <v>521</v>
      </c>
      <c r="C132" s="100">
        <v>10</v>
      </c>
      <c r="D132" s="98" t="s">
        <v>1</v>
      </c>
      <c r="E132" s="101"/>
      <c r="F132" s="105"/>
      <c r="G132" s="102">
        <f t="shared" si="15"/>
        <v>0</v>
      </c>
      <c r="H132" s="102">
        <f t="shared" si="16"/>
        <v>0</v>
      </c>
      <c r="I132" s="102">
        <f t="shared" si="17"/>
        <v>0</v>
      </c>
      <c r="J132" s="108"/>
    </row>
    <row r="133" spans="1:10" s="97" customFormat="1" ht="17.100000000000001" customHeight="1" x14ac:dyDescent="0.2">
      <c r="A133" s="98">
        <v>44</v>
      </c>
      <c r="B133" s="43" t="s">
        <v>520</v>
      </c>
      <c r="C133" s="100">
        <v>10</v>
      </c>
      <c r="D133" s="98" t="s">
        <v>1</v>
      </c>
      <c r="E133" s="101"/>
      <c r="F133" s="105"/>
      <c r="G133" s="102">
        <f t="shared" si="15"/>
        <v>0</v>
      </c>
      <c r="H133" s="102">
        <f t="shared" si="16"/>
        <v>0</v>
      </c>
      <c r="I133" s="102">
        <f t="shared" si="17"/>
        <v>0</v>
      </c>
      <c r="J133" s="108"/>
    </row>
    <row r="134" spans="1:10" s="97" customFormat="1" ht="17.100000000000001" customHeight="1" x14ac:dyDescent="0.2">
      <c r="A134" s="98">
        <v>45</v>
      </c>
      <c r="B134" s="43" t="s">
        <v>519</v>
      </c>
      <c r="C134" s="100">
        <v>30</v>
      </c>
      <c r="D134" s="98" t="s">
        <v>1</v>
      </c>
      <c r="E134" s="101"/>
      <c r="F134" s="105"/>
      <c r="G134" s="102">
        <f t="shared" si="15"/>
        <v>0</v>
      </c>
      <c r="H134" s="102">
        <f t="shared" si="16"/>
        <v>0</v>
      </c>
      <c r="I134" s="102">
        <f t="shared" si="17"/>
        <v>0</v>
      </c>
      <c r="J134" s="108"/>
    </row>
    <row r="135" spans="1:10" s="97" customFormat="1" ht="17.100000000000001" customHeight="1" x14ac:dyDescent="0.2">
      <c r="A135" s="98">
        <v>46</v>
      </c>
      <c r="B135" s="144" t="s">
        <v>518</v>
      </c>
      <c r="C135" s="100">
        <v>20</v>
      </c>
      <c r="D135" s="98" t="s">
        <v>1</v>
      </c>
      <c r="E135" s="101"/>
      <c r="F135" s="105"/>
      <c r="G135" s="102">
        <f t="shared" si="15"/>
        <v>0</v>
      </c>
      <c r="H135" s="102">
        <f t="shared" si="16"/>
        <v>0</v>
      </c>
      <c r="I135" s="102">
        <f t="shared" si="17"/>
        <v>0</v>
      </c>
      <c r="J135" s="108"/>
    </row>
    <row r="136" spans="1:10" s="97" customFormat="1" ht="17.100000000000001" customHeight="1" x14ac:dyDescent="0.2">
      <c r="A136" s="98">
        <v>47</v>
      </c>
      <c r="B136" s="144" t="s">
        <v>517</v>
      </c>
      <c r="C136" s="100">
        <v>50</v>
      </c>
      <c r="D136" s="98" t="s">
        <v>1</v>
      </c>
      <c r="E136" s="101"/>
      <c r="F136" s="105"/>
      <c r="G136" s="102">
        <f t="shared" si="15"/>
        <v>0</v>
      </c>
      <c r="H136" s="102">
        <f t="shared" si="16"/>
        <v>0</v>
      </c>
      <c r="I136" s="102">
        <f t="shared" si="17"/>
        <v>0</v>
      </c>
      <c r="J136" s="108"/>
    </row>
    <row r="137" spans="1:10" s="97" customFormat="1" ht="17.100000000000001" customHeight="1" x14ac:dyDescent="0.2">
      <c r="A137" s="98">
        <v>48</v>
      </c>
      <c r="B137" s="144" t="s">
        <v>1042</v>
      </c>
      <c r="C137" s="100">
        <v>5</v>
      </c>
      <c r="D137" s="98" t="s">
        <v>1</v>
      </c>
      <c r="E137" s="101"/>
      <c r="F137" s="105"/>
      <c r="G137" s="102">
        <f t="shared" si="15"/>
        <v>0</v>
      </c>
      <c r="H137" s="102">
        <f t="shared" si="16"/>
        <v>0</v>
      </c>
      <c r="I137" s="102">
        <f t="shared" si="17"/>
        <v>0</v>
      </c>
      <c r="J137" s="108"/>
    </row>
    <row r="138" spans="1:10" s="97" customFormat="1" ht="17.100000000000001" customHeight="1" x14ac:dyDescent="0.2">
      <c r="A138" s="98">
        <v>49</v>
      </c>
      <c r="B138" s="144" t="s">
        <v>594</v>
      </c>
      <c r="C138" s="100">
        <v>40</v>
      </c>
      <c r="D138" s="98" t="s">
        <v>1</v>
      </c>
      <c r="E138" s="101"/>
      <c r="F138" s="105"/>
      <c r="G138" s="102">
        <f t="shared" si="15"/>
        <v>0</v>
      </c>
      <c r="H138" s="102">
        <f t="shared" si="16"/>
        <v>0</v>
      </c>
      <c r="I138" s="102">
        <f t="shared" si="17"/>
        <v>0</v>
      </c>
      <c r="J138" s="108"/>
    </row>
    <row r="139" spans="1:10" s="97" customFormat="1" ht="17.100000000000001" customHeight="1" x14ac:dyDescent="0.2">
      <c r="A139" s="98">
        <v>50</v>
      </c>
      <c r="B139" s="144" t="s">
        <v>516</v>
      </c>
      <c r="C139" s="100">
        <v>100</v>
      </c>
      <c r="D139" s="98" t="s">
        <v>1</v>
      </c>
      <c r="E139" s="101"/>
      <c r="F139" s="105"/>
      <c r="G139" s="102">
        <f t="shared" si="15"/>
        <v>0</v>
      </c>
      <c r="H139" s="102">
        <f t="shared" si="16"/>
        <v>0</v>
      </c>
      <c r="I139" s="102">
        <f t="shared" si="17"/>
        <v>0</v>
      </c>
      <c r="J139" s="108"/>
    </row>
    <row r="140" spans="1:10" s="97" customFormat="1" ht="17.100000000000001" customHeight="1" x14ac:dyDescent="0.2">
      <c r="A140" s="98">
        <v>51</v>
      </c>
      <c r="B140" s="144" t="s">
        <v>515</v>
      </c>
      <c r="C140" s="100">
        <v>40</v>
      </c>
      <c r="D140" s="98" t="s">
        <v>1</v>
      </c>
      <c r="E140" s="101"/>
      <c r="F140" s="105"/>
      <c r="G140" s="102">
        <f t="shared" si="15"/>
        <v>0</v>
      </c>
      <c r="H140" s="102">
        <f t="shared" si="16"/>
        <v>0</v>
      </c>
      <c r="I140" s="102">
        <f t="shared" si="17"/>
        <v>0</v>
      </c>
      <c r="J140" s="108"/>
    </row>
    <row r="141" spans="1:10" s="97" customFormat="1" ht="20.25" customHeight="1" x14ac:dyDescent="0.2">
      <c r="A141" s="30"/>
      <c r="B141" s="31" t="s">
        <v>752</v>
      </c>
      <c r="C141" s="104" t="s">
        <v>8</v>
      </c>
      <c r="D141" s="104" t="s">
        <v>8</v>
      </c>
      <c r="E141" s="104" t="s">
        <v>8</v>
      </c>
      <c r="F141" s="33" t="s">
        <v>8</v>
      </c>
      <c r="G141" s="34">
        <f>SUM(G90:G140)</f>
        <v>0</v>
      </c>
      <c r="H141" s="34">
        <f>SUM(H90:H140)</f>
        <v>0</v>
      </c>
      <c r="I141" s="34">
        <f>SUM(I90:I140)</f>
        <v>0</v>
      </c>
      <c r="J141" s="35">
        <f>SUM(J90:J140)</f>
        <v>0</v>
      </c>
    </row>
    <row r="142" spans="1:10" s="190" customFormat="1" ht="20.25" customHeight="1" x14ac:dyDescent="0.2">
      <c r="A142" s="367" t="s">
        <v>799</v>
      </c>
      <c r="B142" s="367"/>
      <c r="C142" s="367"/>
      <c r="D142" s="367"/>
      <c r="E142" s="367"/>
      <c r="F142" s="367"/>
      <c r="G142" s="367"/>
      <c r="H142" s="367"/>
      <c r="I142" s="367"/>
      <c r="J142" s="367"/>
    </row>
    <row r="143" spans="1:10" s="155" customFormat="1" ht="27" customHeight="1" x14ac:dyDescent="0.2">
      <c r="A143" s="150">
        <v>1</v>
      </c>
      <c r="B143" s="165" t="s">
        <v>788</v>
      </c>
      <c r="C143" s="151">
        <v>60</v>
      </c>
      <c r="D143" s="150" t="s">
        <v>1</v>
      </c>
      <c r="E143" s="101"/>
      <c r="F143" s="152"/>
      <c r="G143" s="153">
        <f t="shared" ref="G143" si="18">C143*ROUND(F143,4)</f>
        <v>0</v>
      </c>
      <c r="H143" s="153">
        <f t="shared" ref="H143" si="19">G143*0.095</f>
        <v>0</v>
      </c>
      <c r="I143" s="153">
        <f t="shared" ref="I143" si="20">G143+H143</f>
        <v>0</v>
      </c>
      <c r="J143" s="176" t="s">
        <v>8</v>
      </c>
    </row>
    <row r="144" spans="1:10" s="186" customFormat="1" ht="27" x14ac:dyDescent="0.2">
      <c r="A144" s="150">
        <v>2</v>
      </c>
      <c r="B144" s="165" t="s">
        <v>789</v>
      </c>
      <c r="C144" s="151">
        <v>80</v>
      </c>
      <c r="D144" s="151" t="s">
        <v>1</v>
      </c>
      <c r="E144" s="255"/>
      <c r="F144" s="205"/>
      <c r="G144" s="153">
        <f t="shared" ref="G144:G157" si="21">C144*ROUND(F144,4)</f>
        <v>0</v>
      </c>
      <c r="H144" s="153">
        <f t="shared" ref="H144:H158" si="22">G144*0.095</f>
        <v>0</v>
      </c>
      <c r="I144" s="153">
        <f t="shared" ref="I144:I158" si="23">G144+H144</f>
        <v>0</v>
      </c>
      <c r="J144" s="176" t="s">
        <v>8</v>
      </c>
    </row>
    <row r="145" spans="1:11" s="186" customFormat="1" ht="27" x14ac:dyDescent="0.2">
      <c r="A145" s="150">
        <v>3</v>
      </c>
      <c r="B145" s="165" t="s">
        <v>791</v>
      </c>
      <c r="C145" s="256">
        <v>60</v>
      </c>
      <c r="D145" s="151" t="s">
        <v>1</v>
      </c>
      <c r="E145" s="255"/>
      <c r="F145" s="205"/>
      <c r="G145" s="153">
        <f t="shared" si="21"/>
        <v>0</v>
      </c>
      <c r="H145" s="153">
        <f t="shared" si="22"/>
        <v>0</v>
      </c>
      <c r="I145" s="153">
        <f t="shared" si="23"/>
        <v>0</v>
      </c>
      <c r="J145" s="176" t="s">
        <v>8</v>
      </c>
    </row>
    <row r="146" spans="1:11" s="155" customFormat="1" ht="27" customHeight="1" x14ac:dyDescent="0.2">
      <c r="A146" s="150">
        <v>4</v>
      </c>
      <c r="B146" s="216" t="s">
        <v>790</v>
      </c>
      <c r="C146" s="151">
        <v>80</v>
      </c>
      <c r="D146" s="150" t="s">
        <v>1</v>
      </c>
      <c r="E146" s="101"/>
      <c r="F146" s="152"/>
      <c r="G146" s="153">
        <f t="shared" si="21"/>
        <v>0</v>
      </c>
      <c r="H146" s="153">
        <f t="shared" si="22"/>
        <v>0</v>
      </c>
      <c r="I146" s="153">
        <f t="shared" si="23"/>
        <v>0</v>
      </c>
      <c r="J146" s="176" t="s">
        <v>8</v>
      </c>
      <c r="K146" s="183"/>
    </row>
    <row r="147" spans="1:11" s="155" customFormat="1" ht="20.25" customHeight="1" x14ac:dyDescent="0.2">
      <c r="A147" s="150">
        <v>5</v>
      </c>
      <c r="B147" s="165" t="s">
        <v>792</v>
      </c>
      <c r="C147" s="151">
        <v>60</v>
      </c>
      <c r="D147" s="150" t="s">
        <v>1</v>
      </c>
      <c r="E147" s="101"/>
      <c r="F147" s="152"/>
      <c r="G147" s="153">
        <f t="shared" si="21"/>
        <v>0</v>
      </c>
      <c r="H147" s="153">
        <f t="shared" si="22"/>
        <v>0</v>
      </c>
      <c r="I147" s="153">
        <f t="shared" si="23"/>
        <v>0</v>
      </c>
      <c r="J147" s="176" t="s">
        <v>8</v>
      </c>
    </row>
    <row r="148" spans="1:11" s="155" customFormat="1" ht="20.25" customHeight="1" x14ac:dyDescent="0.2">
      <c r="A148" s="150">
        <v>6</v>
      </c>
      <c r="B148" s="165" t="s">
        <v>795</v>
      </c>
      <c r="C148" s="151">
        <v>60</v>
      </c>
      <c r="D148" s="150" t="s">
        <v>1</v>
      </c>
      <c r="E148" s="101"/>
      <c r="F148" s="152"/>
      <c r="G148" s="153">
        <f t="shared" si="21"/>
        <v>0</v>
      </c>
      <c r="H148" s="153">
        <f t="shared" si="22"/>
        <v>0</v>
      </c>
      <c r="I148" s="153">
        <f t="shared" si="23"/>
        <v>0</v>
      </c>
      <c r="J148" s="176" t="s">
        <v>8</v>
      </c>
    </row>
    <row r="149" spans="1:11" s="155" customFormat="1" ht="20.25" customHeight="1" x14ac:dyDescent="0.2">
      <c r="A149" s="150">
        <v>7</v>
      </c>
      <c r="B149" s="165" t="s">
        <v>793</v>
      </c>
      <c r="C149" s="151">
        <v>60</v>
      </c>
      <c r="D149" s="150" t="s">
        <v>1</v>
      </c>
      <c r="E149" s="101"/>
      <c r="F149" s="152"/>
      <c r="G149" s="153">
        <f t="shared" si="21"/>
        <v>0</v>
      </c>
      <c r="H149" s="153">
        <f t="shared" si="22"/>
        <v>0</v>
      </c>
      <c r="I149" s="153">
        <f t="shared" si="23"/>
        <v>0</v>
      </c>
      <c r="J149" s="176" t="s">
        <v>8</v>
      </c>
    </row>
    <row r="150" spans="1:11" s="155" customFormat="1" ht="20.25" customHeight="1" x14ac:dyDescent="0.2">
      <c r="A150" s="150">
        <v>8</v>
      </c>
      <c r="B150" s="165" t="s">
        <v>794</v>
      </c>
      <c r="C150" s="151">
        <v>40</v>
      </c>
      <c r="D150" s="150" t="s">
        <v>1</v>
      </c>
      <c r="E150" s="101"/>
      <c r="F150" s="152"/>
      <c r="G150" s="153">
        <f t="shared" si="21"/>
        <v>0</v>
      </c>
      <c r="H150" s="153">
        <f t="shared" si="22"/>
        <v>0</v>
      </c>
      <c r="I150" s="153">
        <f t="shared" si="23"/>
        <v>0</v>
      </c>
      <c r="J150" s="176" t="s">
        <v>8</v>
      </c>
    </row>
    <row r="151" spans="1:11" s="155" customFormat="1" ht="20.25" customHeight="1" x14ac:dyDescent="0.2">
      <c r="A151" s="150">
        <v>9</v>
      </c>
      <c r="B151" s="216" t="s">
        <v>796</v>
      </c>
      <c r="C151" s="151">
        <v>60</v>
      </c>
      <c r="D151" s="150" t="s">
        <v>1</v>
      </c>
      <c r="E151" s="101"/>
      <c r="F151" s="152"/>
      <c r="G151" s="153">
        <f t="shared" si="21"/>
        <v>0</v>
      </c>
      <c r="H151" s="153">
        <f t="shared" si="22"/>
        <v>0</v>
      </c>
      <c r="I151" s="153">
        <f t="shared" si="23"/>
        <v>0</v>
      </c>
      <c r="J151" s="176" t="s">
        <v>8</v>
      </c>
      <c r="K151" s="183"/>
    </row>
    <row r="152" spans="1:11" s="155" customFormat="1" ht="20.25" customHeight="1" x14ac:dyDescent="0.2">
      <c r="A152" s="150">
        <v>10</v>
      </c>
      <c r="B152" s="216" t="s">
        <v>797</v>
      </c>
      <c r="C152" s="151">
        <v>40</v>
      </c>
      <c r="D152" s="150" t="s">
        <v>1</v>
      </c>
      <c r="E152" s="101"/>
      <c r="F152" s="152"/>
      <c r="G152" s="153">
        <f t="shared" si="21"/>
        <v>0</v>
      </c>
      <c r="H152" s="153">
        <f t="shared" si="22"/>
        <v>0</v>
      </c>
      <c r="I152" s="153">
        <f t="shared" si="23"/>
        <v>0</v>
      </c>
      <c r="J152" s="176" t="s">
        <v>8</v>
      </c>
      <c r="K152" s="183"/>
    </row>
    <row r="153" spans="1:11" s="155" customFormat="1" ht="20.25" customHeight="1" x14ac:dyDescent="0.2">
      <c r="A153" s="150">
        <v>11</v>
      </c>
      <c r="B153" s="216" t="s">
        <v>798</v>
      </c>
      <c r="C153" s="151">
        <v>60</v>
      </c>
      <c r="D153" s="150" t="s">
        <v>1</v>
      </c>
      <c r="E153" s="101"/>
      <c r="F153" s="152"/>
      <c r="G153" s="153">
        <f t="shared" si="21"/>
        <v>0</v>
      </c>
      <c r="H153" s="153">
        <f t="shared" si="22"/>
        <v>0</v>
      </c>
      <c r="I153" s="153">
        <f t="shared" si="23"/>
        <v>0</v>
      </c>
      <c r="J153" s="176" t="s">
        <v>8</v>
      </c>
      <c r="K153" s="183"/>
    </row>
    <row r="154" spans="1:11" s="39" customFormat="1" ht="13.5" x14ac:dyDescent="0.2">
      <c r="A154" s="150">
        <v>12</v>
      </c>
      <c r="B154" s="248" t="s">
        <v>850</v>
      </c>
      <c r="C154" s="203">
        <v>10</v>
      </c>
      <c r="D154" s="150" t="s">
        <v>1</v>
      </c>
      <c r="E154" s="101"/>
      <c r="F154" s="152"/>
      <c r="G154" s="153">
        <f t="shared" si="21"/>
        <v>0</v>
      </c>
      <c r="H154" s="153">
        <f t="shared" si="22"/>
        <v>0</v>
      </c>
      <c r="I154" s="153">
        <f t="shared" si="23"/>
        <v>0</v>
      </c>
      <c r="J154" s="176" t="s">
        <v>8</v>
      </c>
    </row>
    <row r="155" spans="1:11" s="39" customFormat="1" ht="13.5" x14ac:dyDescent="0.2">
      <c r="A155" s="150">
        <v>13</v>
      </c>
      <c r="B155" s="248" t="s">
        <v>851</v>
      </c>
      <c r="C155" s="203">
        <v>10</v>
      </c>
      <c r="D155" s="150" t="s">
        <v>1</v>
      </c>
      <c r="E155" s="101"/>
      <c r="F155" s="152"/>
      <c r="G155" s="153">
        <f t="shared" si="21"/>
        <v>0</v>
      </c>
      <c r="H155" s="153">
        <f t="shared" si="22"/>
        <v>0</v>
      </c>
      <c r="I155" s="153">
        <f t="shared" si="23"/>
        <v>0</v>
      </c>
      <c r="J155" s="176" t="s">
        <v>8</v>
      </c>
    </row>
    <row r="156" spans="1:11" s="38" customFormat="1" ht="32.450000000000003" customHeight="1" x14ac:dyDescent="0.2">
      <c r="A156" s="150">
        <v>14</v>
      </c>
      <c r="B156" s="248" t="s">
        <v>920</v>
      </c>
      <c r="C156" s="204">
        <v>25</v>
      </c>
      <c r="D156" s="150" t="s">
        <v>1</v>
      </c>
      <c r="E156" s="101"/>
      <c r="F156" s="152"/>
      <c r="G156" s="153">
        <f t="shared" si="21"/>
        <v>0</v>
      </c>
      <c r="H156" s="153">
        <f t="shared" si="22"/>
        <v>0</v>
      </c>
      <c r="I156" s="153">
        <f t="shared" si="23"/>
        <v>0</v>
      </c>
      <c r="J156" s="176" t="s">
        <v>8</v>
      </c>
    </row>
    <row r="157" spans="1:11" s="38" customFormat="1" ht="32.450000000000003" customHeight="1" x14ac:dyDescent="0.2">
      <c r="A157" s="150">
        <v>15</v>
      </c>
      <c r="B157" s="248" t="s">
        <v>921</v>
      </c>
      <c r="C157" s="204">
        <v>25</v>
      </c>
      <c r="D157" s="150" t="s">
        <v>1</v>
      </c>
      <c r="E157" s="101"/>
      <c r="F157" s="152"/>
      <c r="G157" s="153">
        <f t="shared" si="21"/>
        <v>0</v>
      </c>
      <c r="H157" s="153">
        <f t="shared" si="22"/>
        <v>0</v>
      </c>
      <c r="I157" s="153">
        <f t="shared" si="23"/>
        <v>0</v>
      </c>
      <c r="J157" s="176" t="s">
        <v>8</v>
      </c>
    </row>
    <row r="158" spans="1:11" s="155" customFormat="1" ht="19.5" customHeight="1" x14ac:dyDescent="0.2">
      <c r="A158" s="165"/>
      <c r="B158" s="173" t="s">
        <v>787</v>
      </c>
      <c r="C158" s="174" t="s">
        <v>8</v>
      </c>
      <c r="D158" s="174" t="s">
        <v>8</v>
      </c>
      <c r="E158" s="174" t="s">
        <v>8</v>
      </c>
      <c r="F158" s="175" t="s">
        <v>8</v>
      </c>
      <c r="G158" s="153">
        <f>SUM(G143:G157)</f>
        <v>0</v>
      </c>
      <c r="H158" s="153">
        <f t="shared" si="22"/>
        <v>0</v>
      </c>
      <c r="I158" s="153">
        <f t="shared" si="23"/>
        <v>0</v>
      </c>
      <c r="J158" s="185" t="s">
        <v>8</v>
      </c>
      <c r="K158" s="184"/>
    </row>
    <row r="159" spans="1:11" x14ac:dyDescent="0.25">
      <c r="A159" s="340" t="s">
        <v>82</v>
      </c>
      <c r="B159" s="340"/>
      <c r="C159" s="340"/>
      <c r="D159" s="340"/>
      <c r="E159" s="340"/>
      <c r="F159" s="340"/>
      <c r="G159" s="340"/>
      <c r="H159" s="340"/>
      <c r="I159" s="340"/>
      <c r="J159" s="340"/>
    </row>
    <row r="160" spans="1:11" ht="33" customHeight="1" x14ac:dyDescent="0.25">
      <c r="A160" s="341" t="s">
        <v>275</v>
      </c>
      <c r="B160" s="342"/>
      <c r="C160" s="342"/>
      <c r="D160" s="342"/>
      <c r="E160" s="342"/>
      <c r="F160" s="342"/>
      <c r="G160" s="342"/>
      <c r="H160" s="342"/>
      <c r="I160" s="342"/>
      <c r="J160" s="342"/>
    </row>
    <row r="161" spans="1:10" x14ac:dyDescent="0.25">
      <c r="A161" s="132" t="s">
        <v>287</v>
      </c>
      <c r="B161" s="148"/>
      <c r="C161" s="148"/>
      <c r="D161" s="148"/>
      <c r="E161" s="148"/>
      <c r="F161" s="148"/>
      <c r="G161" s="148"/>
      <c r="H161" s="148"/>
      <c r="I161" s="148"/>
      <c r="J161" s="148"/>
    </row>
    <row r="162" spans="1:10" x14ac:dyDescent="0.25">
      <c r="A162" s="335" t="s">
        <v>427</v>
      </c>
      <c r="B162" s="335"/>
      <c r="C162" s="335"/>
      <c r="D162" s="335"/>
      <c r="E162" s="335"/>
      <c r="F162" s="335"/>
      <c r="G162" s="335"/>
      <c r="H162" s="335"/>
      <c r="I162" s="335"/>
      <c r="J162" s="335"/>
    </row>
    <row r="163" spans="1:10" ht="31.5" customHeight="1" x14ac:dyDescent="0.25">
      <c r="A163" s="335" t="s">
        <v>927</v>
      </c>
      <c r="B163" s="335"/>
      <c r="C163" s="335"/>
      <c r="D163" s="335"/>
      <c r="E163" s="335"/>
      <c r="F163" s="335"/>
      <c r="G163" s="335"/>
      <c r="H163" s="335"/>
      <c r="I163" s="335"/>
      <c r="J163" s="335"/>
    </row>
    <row r="164" spans="1:10" x14ac:dyDescent="0.25">
      <c r="A164" s="44" t="s">
        <v>277</v>
      </c>
      <c r="B164" s="149"/>
      <c r="C164" s="149"/>
      <c r="D164" s="149"/>
      <c r="E164" s="149"/>
      <c r="F164" s="149"/>
      <c r="G164" s="149"/>
      <c r="H164" s="149"/>
      <c r="I164" s="149"/>
      <c r="J164" s="149"/>
    </row>
    <row r="165" spans="1:10" x14ac:dyDescent="0.25">
      <c r="A165" s="44" t="s">
        <v>278</v>
      </c>
      <c r="B165" s="149"/>
      <c r="C165" s="149"/>
      <c r="D165" s="149"/>
      <c r="E165" s="149"/>
      <c r="F165" s="149"/>
      <c r="G165" s="149"/>
      <c r="H165" s="149"/>
      <c r="I165" s="149"/>
      <c r="J165" s="149"/>
    </row>
    <row r="166" spans="1:10" ht="37.5" customHeight="1" x14ac:dyDescent="0.25">
      <c r="A166" s="335" t="s">
        <v>928</v>
      </c>
      <c r="B166" s="343"/>
      <c r="C166" s="343"/>
      <c r="D166" s="343"/>
      <c r="E166" s="343"/>
      <c r="F166" s="343"/>
      <c r="G166" s="343"/>
      <c r="H166" s="343"/>
      <c r="I166" s="343"/>
      <c r="J166" s="343"/>
    </row>
    <row r="167" spans="1:10" ht="37.5" customHeight="1" x14ac:dyDescent="0.25">
      <c r="A167" s="335" t="s">
        <v>929</v>
      </c>
      <c r="B167" s="335"/>
      <c r="C167" s="335"/>
      <c r="D167" s="335"/>
      <c r="E167" s="335"/>
      <c r="F167" s="335"/>
      <c r="G167" s="335"/>
      <c r="H167" s="335"/>
      <c r="I167" s="335"/>
      <c r="J167" s="335"/>
    </row>
    <row r="168" spans="1:10" x14ac:dyDescent="0.25">
      <c r="A168" s="38" t="s">
        <v>930</v>
      </c>
      <c r="B168" s="137"/>
      <c r="C168" s="138"/>
      <c r="D168" s="38"/>
      <c r="E168" s="38"/>
      <c r="F168" s="38"/>
      <c r="G168" s="38"/>
      <c r="H168" s="38"/>
      <c r="I168" s="38"/>
      <c r="J168" s="38"/>
    </row>
  </sheetData>
  <mergeCells count="15">
    <mergeCell ref="A166:J166"/>
    <mergeCell ref="A167:J167"/>
    <mergeCell ref="A163:J163"/>
    <mergeCell ref="A160:J160"/>
    <mergeCell ref="A162:J162"/>
    <mergeCell ref="A159:J159"/>
    <mergeCell ref="A7:J7"/>
    <mergeCell ref="A89:J89"/>
    <mergeCell ref="A1:E1"/>
    <mergeCell ref="F1:J1"/>
    <mergeCell ref="A2:F2"/>
    <mergeCell ref="G2:J2"/>
    <mergeCell ref="A3:J3"/>
    <mergeCell ref="A55:J55"/>
    <mergeCell ref="A142:J142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:J53 J90:J140" xr:uid="{00000000-0002-0000-0800-000000000000}">
      <formula1>1</formula1>
    </dataValidation>
  </dataValidations>
  <pageMargins left="0.62992125984251968" right="0.23622047244094491" top="0.59055118110236227" bottom="0.35433070866141736" header="0.31496062992125984" footer="0.31496062992125984"/>
  <pageSetup paperSize="9" fitToHeight="0" orientation="landscape" cellComments="asDisplayed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160"/>
  <sheetViews>
    <sheetView view="pageBreakPreview" zoomScale="120" zoomScaleNormal="120" zoomScaleSheetLayoutView="120" workbookViewId="0">
      <pane ySplit="6" topLeftCell="A146" activePane="bottomLeft" state="frozen"/>
      <selection activeCell="E9" sqref="E9"/>
      <selection pane="bottomLeft" activeCell="I8" sqref="I8:I131"/>
    </sheetView>
  </sheetViews>
  <sheetFormatPr defaultColWidth="9.28515625" defaultRowHeight="15" x14ac:dyDescent="0.25"/>
  <cols>
    <col min="1" max="1" width="3.28515625" style="26" customWidth="1"/>
    <col min="2" max="2" width="25.42578125" style="26" customWidth="1"/>
    <col min="3" max="3" width="6.5703125" style="26" customWidth="1"/>
    <col min="4" max="4" width="4.5703125" style="26" customWidth="1"/>
    <col min="5" max="5" width="22.140625" style="26" customWidth="1"/>
    <col min="6" max="10" width="11.140625" style="26" customWidth="1"/>
    <col min="11" max="16384" width="9.28515625" style="26"/>
  </cols>
  <sheetData>
    <row r="1" spans="1:11" s="97" customFormat="1" ht="15" customHeight="1" x14ac:dyDescent="0.3">
      <c r="A1" s="344" t="s">
        <v>3</v>
      </c>
      <c r="B1" s="344"/>
      <c r="C1" s="344"/>
      <c r="D1" s="344"/>
      <c r="E1" s="344"/>
      <c r="F1" s="368" t="s">
        <v>428</v>
      </c>
      <c r="G1" s="368"/>
      <c r="H1" s="368"/>
      <c r="I1" s="368"/>
      <c r="J1" s="368"/>
      <c r="K1" s="368"/>
    </row>
    <row r="2" spans="1:11" s="7" customFormat="1" ht="6" customHeight="1" x14ac:dyDescent="0.15">
      <c r="A2" s="25"/>
      <c r="B2" s="25"/>
      <c r="C2" s="25"/>
      <c r="D2" s="25"/>
      <c r="E2" s="25"/>
      <c r="F2" s="25"/>
      <c r="G2" s="25"/>
      <c r="H2" s="25"/>
      <c r="I2" s="25"/>
      <c r="J2" s="27"/>
    </row>
    <row r="3" spans="1:11" ht="18" customHeight="1" x14ac:dyDescent="0.25">
      <c r="A3" s="337" t="s">
        <v>285</v>
      </c>
      <c r="B3" s="337"/>
      <c r="C3" s="337"/>
      <c r="D3" s="337"/>
      <c r="E3" s="337"/>
      <c r="F3" s="337"/>
      <c r="G3" s="337"/>
      <c r="H3" s="337"/>
      <c r="I3" s="337"/>
      <c r="J3" s="337"/>
    </row>
    <row r="4" spans="1:11" s="7" customFormat="1" ht="6" customHeight="1" x14ac:dyDescent="0.15">
      <c r="A4" s="25"/>
      <c r="B4" s="25"/>
      <c r="C4" s="25"/>
      <c r="D4" s="25"/>
      <c r="E4" s="25"/>
      <c r="F4" s="25"/>
      <c r="G4" s="25"/>
      <c r="H4" s="25"/>
      <c r="I4" s="25"/>
      <c r="J4" s="27"/>
    </row>
    <row r="5" spans="1:11" s="28" customFormat="1" ht="53.25" customHeight="1" x14ac:dyDescent="0.15">
      <c r="A5" s="51" t="s">
        <v>4</v>
      </c>
      <c r="B5" s="51" t="s">
        <v>5</v>
      </c>
      <c r="C5" s="52" t="s">
        <v>6</v>
      </c>
      <c r="D5" s="52" t="s">
        <v>85</v>
      </c>
      <c r="E5" s="49" t="s">
        <v>378</v>
      </c>
      <c r="F5" s="49" t="s">
        <v>76</v>
      </c>
      <c r="G5" s="49" t="s">
        <v>77</v>
      </c>
      <c r="H5" s="49" t="s">
        <v>126</v>
      </c>
      <c r="I5" s="49" t="s">
        <v>80</v>
      </c>
      <c r="J5" s="49" t="s">
        <v>274</v>
      </c>
    </row>
    <row r="6" spans="1:11" s="20" customFormat="1" ht="14.25" customHeight="1" x14ac:dyDescent="0.25">
      <c r="A6" s="53">
        <v>1</v>
      </c>
      <c r="B6" s="53">
        <v>2</v>
      </c>
      <c r="C6" s="50">
        <v>3</v>
      </c>
      <c r="D6" s="50">
        <v>4</v>
      </c>
      <c r="E6" s="50">
        <v>5</v>
      </c>
      <c r="F6" s="50">
        <v>6</v>
      </c>
      <c r="G6" s="54" t="s">
        <v>78</v>
      </c>
      <c r="H6" s="50" t="s">
        <v>79</v>
      </c>
      <c r="I6" s="54" t="s">
        <v>81</v>
      </c>
      <c r="J6" s="50">
        <v>10</v>
      </c>
    </row>
    <row r="7" spans="1:11" s="29" customFormat="1" ht="15" customHeight="1" x14ac:dyDescent="0.2">
      <c r="A7" s="361" t="s">
        <v>1036</v>
      </c>
      <c r="B7" s="361"/>
      <c r="C7" s="361"/>
      <c r="D7" s="361"/>
      <c r="E7" s="361"/>
      <c r="F7" s="361"/>
      <c r="G7" s="361"/>
      <c r="H7" s="361"/>
      <c r="I7" s="361"/>
      <c r="J7" s="361"/>
    </row>
    <row r="8" spans="1:11" s="29" customFormat="1" ht="30" customHeight="1" x14ac:dyDescent="0.2">
      <c r="A8" s="220">
        <v>1</v>
      </c>
      <c r="B8" s="217" t="s">
        <v>139</v>
      </c>
      <c r="C8" s="224">
        <v>1800</v>
      </c>
      <c r="D8" s="220" t="s">
        <v>0</v>
      </c>
      <c r="E8" s="228"/>
      <c r="F8" s="225"/>
      <c r="G8" s="48">
        <f t="shared" ref="G8" si="0">C8*ROUND(F8,4)</f>
        <v>0</v>
      </c>
      <c r="H8" s="102">
        <f t="shared" ref="H8" si="1">G8*0.095</f>
        <v>0</v>
      </c>
      <c r="I8" s="102">
        <f t="shared" ref="I8" si="2">G8+H8</f>
        <v>0</v>
      </c>
      <c r="J8" s="108"/>
    </row>
    <row r="9" spans="1:11" s="29" customFormat="1" ht="30" customHeight="1" x14ac:dyDescent="0.2">
      <c r="A9" s="220">
        <v>2</v>
      </c>
      <c r="B9" s="217" t="s">
        <v>140</v>
      </c>
      <c r="C9" s="224">
        <v>500</v>
      </c>
      <c r="D9" s="220" t="s">
        <v>0</v>
      </c>
      <c r="E9" s="228"/>
      <c r="F9" s="225"/>
      <c r="G9" s="48">
        <f t="shared" ref="G9:G67" si="3">C9*ROUND(F9,4)</f>
        <v>0</v>
      </c>
      <c r="H9" s="102">
        <f t="shared" ref="H9:H67" si="4">G9*0.095</f>
        <v>0</v>
      </c>
      <c r="I9" s="102">
        <f t="shared" ref="I9:I67" si="5">G9+H9</f>
        <v>0</v>
      </c>
      <c r="J9" s="108"/>
    </row>
    <row r="10" spans="1:11" s="29" customFormat="1" ht="40.5" x14ac:dyDescent="0.2">
      <c r="A10" s="244">
        <v>3</v>
      </c>
      <c r="B10" s="217" t="s">
        <v>304</v>
      </c>
      <c r="C10" s="224">
        <v>600</v>
      </c>
      <c r="D10" s="220" t="s">
        <v>0</v>
      </c>
      <c r="E10" s="228"/>
      <c r="F10" s="225"/>
      <c r="G10" s="48">
        <f t="shared" si="3"/>
        <v>0</v>
      </c>
      <c r="H10" s="102">
        <f t="shared" si="4"/>
        <v>0</v>
      </c>
      <c r="I10" s="102">
        <f t="shared" si="5"/>
        <v>0</v>
      </c>
      <c r="J10" s="108"/>
    </row>
    <row r="11" spans="1:11" s="29" customFormat="1" ht="30" customHeight="1" x14ac:dyDescent="0.2">
      <c r="A11" s="220">
        <v>4</v>
      </c>
      <c r="B11" s="217" t="s">
        <v>229</v>
      </c>
      <c r="C11" s="224">
        <v>150</v>
      </c>
      <c r="D11" s="220" t="s">
        <v>0</v>
      </c>
      <c r="E11" s="228"/>
      <c r="F11" s="225"/>
      <c r="G11" s="48">
        <f t="shared" si="3"/>
        <v>0</v>
      </c>
      <c r="H11" s="102">
        <f t="shared" si="4"/>
        <v>0</v>
      </c>
      <c r="I11" s="102">
        <f t="shared" si="5"/>
        <v>0</v>
      </c>
      <c r="J11" s="108"/>
    </row>
    <row r="12" spans="1:11" s="29" customFormat="1" ht="40.5" x14ac:dyDescent="0.2">
      <c r="A12" s="220">
        <v>5</v>
      </c>
      <c r="B12" s="217" t="s">
        <v>994</v>
      </c>
      <c r="C12" s="224">
        <v>20</v>
      </c>
      <c r="D12" s="220" t="s">
        <v>0</v>
      </c>
      <c r="E12" s="228"/>
      <c r="F12" s="81"/>
      <c r="G12" s="48">
        <f t="shared" si="3"/>
        <v>0</v>
      </c>
      <c r="H12" s="102">
        <f t="shared" si="4"/>
        <v>0</v>
      </c>
      <c r="I12" s="102">
        <f t="shared" si="5"/>
        <v>0</v>
      </c>
      <c r="J12" s="108"/>
    </row>
    <row r="13" spans="1:11" s="29" customFormat="1" ht="30" customHeight="1" x14ac:dyDescent="0.2">
      <c r="A13" s="220">
        <v>6</v>
      </c>
      <c r="B13" s="217" t="s">
        <v>1058</v>
      </c>
      <c r="C13" s="220">
        <v>200</v>
      </c>
      <c r="D13" s="220" t="s">
        <v>1</v>
      </c>
      <c r="E13" s="228"/>
      <c r="F13" s="81"/>
      <c r="G13" s="48">
        <f t="shared" si="3"/>
        <v>0</v>
      </c>
      <c r="H13" s="102">
        <f t="shared" si="4"/>
        <v>0</v>
      </c>
      <c r="I13" s="102">
        <f t="shared" si="5"/>
        <v>0</v>
      </c>
      <c r="J13" s="108"/>
    </row>
    <row r="14" spans="1:11" s="155" customFormat="1" ht="39.75" customHeight="1" x14ac:dyDescent="0.2">
      <c r="A14" s="220">
        <v>7</v>
      </c>
      <c r="B14" s="216" t="s">
        <v>800</v>
      </c>
      <c r="C14" s="232">
        <v>80</v>
      </c>
      <c r="D14" s="232" t="s">
        <v>1</v>
      </c>
      <c r="E14" s="228"/>
      <c r="F14" s="238"/>
      <c r="G14" s="48">
        <f t="shared" si="3"/>
        <v>0</v>
      </c>
      <c r="H14" s="102">
        <f t="shared" si="4"/>
        <v>0</v>
      </c>
      <c r="I14" s="102">
        <f t="shared" si="5"/>
        <v>0</v>
      </c>
      <c r="J14" s="154"/>
    </row>
    <row r="15" spans="1:11" s="29" customFormat="1" ht="40.15" customHeight="1" x14ac:dyDescent="0.2">
      <c r="A15" s="220">
        <v>8</v>
      </c>
      <c r="B15" s="221" t="s">
        <v>125</v>
      </c>
      <c r="C15" s="220">
        <v>20</v>
      </c>
      <c r="D15" s="220" t="s">
        <v>0</v>
      </c>
      <c r="E15" s="228"/>
      <c r="F15" s="81"/>
      <c r="G15" s="48">
        <f t="shared" si="3"/>
        <v>0</v>
      </c>
      <c r="H15" s="102">
        <f t="shared" si="4"/>
        <v>0</v>
      </c>
      <c r="I15" s="102">
        <f t="shared" si="5"/>
        <v>0</v>
      </c>
      <c r="J15" s="108"/>
    </row>
    <row r="16" spans="1:11" s="155" customFormat="1" ht="30" customHeight="1" x14ac:dyDescent="0.2">
      <c r="A16" s="220">
        <v>9</v>
      </c>
      <c r="B16" s="216" t="s">
        <v>801</v>
      </c>
      <c r="C16" s="237">
        <v>5</v>
      </c>
      <c r="D16" s="232" t="s">
        <v>802</v>
      </c>
      <c r="E16" s="228"/>
      <c r="F16" s="238"/>
      <c r="G16" s="48">
        <f t="shared" si="3"/>
        <v>0</v>
      </c>
      <c r="H16" s="102">
        <f t="shared" si="4"/>
        <v>0</v>
      </c>
      <c r="I16" s="102">
        <f t="shared" si="5"/>
        <v>0</v>
      </c>
      <c r="J16" s="154"/>
    </row>
    <row r="17" spans="1:10" s="29" customFormat="1" ht="39" customHeight="1" x14ac:dyDescent="0.2">
      <c r="A17" s="220">
        <v>10</v>
      </c>
      <c r="B17" s="217" t="s">
        <v>307</v>
      </c>
      <c r="C17" s="220">
        <v>50</v>
      </c>
      <c r="D17" s="220" t="s">
        <v>1</v>
      </c>
      <c r="E17" s="228"/>
      <c r="F17" s="81"/>
      <c r="G17" s="48">
        <f t="shared" si="3"/>
        <v>0</v>
      </c>
      <c r="H17" s="102">
        <f t="shared" si="4"/>
        <v>0</v>
      </c>
      <c r="I17" s="102">
        <f t="shared" si="5"/>
        <v>0</v>
      </c>
      <c r="J17" s="108"/>
    </row>
    <row r="18" spans="1:10" s="29" customFormat="1" ht="30" customHeight="1" x14ac:dyDescent="0.2">
      <c r="A18" s="220">
        <v>11</v>
      </c>
      <c r="B18" s="217" t="s">
        <v>308</v>
      </c>
      <c r="C18" s="220">
        <v>50</v>
      </c>
      <c r="D18" s="220" t="s">
        <v>1</v>
      </c>
      <c r="E18" s="228"/>
      <c r="F18" s="81"/>
      <c r="G18" s="48">
        <f t="shared" si="3"/>
        <v>0</v>
      </c>
      <c r="H18" s="102">
        <f t="shared" si="4"/>
        <v>0</v>
      </c>
      <c r="I18" s="102">
        <f t="shared" si="5"/>
        <v>0</v>
      </c>
      <c r="J18" s="108"/>
    </row>
    <row r="19" spans="1:10" s="29" customFormat="1" ht="40.5" x14ac:dyDescent="0.2">
      <c r="A19" s="220">
        <v>12</v>
      </c>
      <c r="B19" s="217" t="s">
        <v>309</v>
      </c>
      <c r="C19" s="220">
        <v>50</v>
      </c>
      <c r="D19" s="220" t="s">
        <v>1</v>
      </c>
      <c r="E19" s="228"/>
      <c r="F19" s="81"/>
      <c r="G19" s="48">
        <f t="shared" si="3"/>
        <v>0</v>
      </c>
      <c r="H19" s="102">
        <f t="shared" si="4"/>
        <v>0</v>
      </c>
      <c r="I19" s="102">
        <f t="shared" si="5"/>
        <v>0</v>
      </c>
      <c r="J19" s="108"/>
    </row>
    <row r="20" spans="1:10" s="29" customFormat="1" ht="40.5" x14ac:dyDescent="0.2">
      <c r="A20" s="220">
        <v>13</v>
      </c>
      <c r="B20" s="217" t="s">
        <v>311</v>
      </c>
      <c r="C20" s="220">
        <v>50</v>
      </c>
      <c r="D20" s="220" t="s">
        <v>1</v>
      </c>
      <c r="E20" s="228"/>
      <c r="F20" s="81"/>
      <c r="G20" s="48">
        <f t="shared" si="3"/>
        <v>0</v>
      </c>
      <c r="H20" s="102">
        <f t="shared" si="4"/>
        <v>0</v>
      </c>
      <c r="I20" s="102">
        <f t="shared" si="5"/>
        <v>0</v>
      </c>
      <c r="J20" s="108"/>
    </row>
    <row r="21" spans="1:10" s="29" customFormat="1" ht="30" customHeight="1" x14ac:dyDescent="0.2">
      <c r="A21" s="220">
        <v>14</v>
      </c>
      <c r="B21" s="217" t="s">
        <v>310</v>
      </c>
      <c r="C21" s="220">
        <v>50</v>
      </c>
      <c r="D21" s="220" t="s">
        <v>1</v>
      </c>
      <c r="E21" s="228"/>
      <c r="F21" s="81"/>
      <c r="G21" s="48">
        <f t="shared" si="3"/>
        <v>0</v>
      </c>
      <c r="H21" s="102">
        <f t="shared" si="4"/>
        <v>0</v>
      </c>
      <c r="I21" s="102">
        <f t="shared" si="5"/>
        <v>0</v>
      </c>
      <c r="J21" s="108"/>
    </row>
    <row r="22" spans="1:10" s="29" customFormat="1" ht="30" customHeight="1" x14ac:dyDescent="0.2">
      <c r="A22" s="220">
        <v>15</v>
      </c>
      <c r="B22" s="217" t="s">
        <v>312</v>
      </c>
      <c r="C22" s="220">
        <v>50</v>
      </c>
      <c r="D22" s="220" t="s">
        <v>1</v>
      </c>
      <c r="E22" s="228"/>
      <c r="F22" s="81"/>
      <c r="G22" s="48">
        <f t="shared" si="3"/>
        <v>0</v>
      </c>
      <c r="H22" s="102">
        <f t="shared" si="4"/>
        <v>0</v>
      </c>
      <c r="I22" s="102">
        <f t="shared" si="5"/>
        <v>0</v>
      </c>
      <c r="J22" s="108"/>
    </row>
    <row r="23" spans="1:10" s="29" customFormat="1" ht="39.75" customHeight="1" x14ac:dyDescent="0.2">
      <c r="A23" s="220">
        <v>16</v>
      </c>
      <c r="B23" s="217" t="s">
        <v>313</v>
      </c>
      <c r="C23" s="220">
        <v>50</v>
      </c>
      <c r="D23" s="220" t="s">
        <v>1</v>
      </c>
      <c r="E23" s="228"/>
      <c r="F23" s="81"/>
      <c r="G23" s="48">
        <f t="shared" si="3"/>
        <v>0</v>
      </c>
      <c r="H23" s="102">
        <f t="shared" si="4"/>
        <v>0</v>
      </c>
      <c r="I23" s="102">
        <f t="shared" si="5"/>
        <v>0</v>
      </c>
      <c r="J23" s="108"/>
    </row>
    <row r="24" spans="1:10" s="155" customFormat="1" ht="45" customHeight="1" x14ac:dyDescent="0.2">
      <c r="A24" s="244">
        <v>17</v>
      </c>
      <c r="B24" s="219" t="s">
        <v>1022</v>
      </c>
      <c r="C24" s="232">
        <v>30</v>
      </c>
      <c r="D24" s="232" t="s">
        <v>1</v>
      </c>
      <c r="E24" s="228"/>
      <c r="F24" s="238"/>
      <c r="G24" s="48">
        <f t="shared" si="3"/>
        <v>0</v>
      </c>
      <c r="H24" s="102">
        <f t="shared" si="4"/>
        <v>0</v>
      </c>
      <c r="I24" s="102">
        <f t="shared" si="5"/>
        <v>0</v>
      </c>
      <c r="J24" s="154"/>
    </row>
    <row r="25" spans="1:10" s="155" customFormat="1" ht="37.5" customHeight="1" x14ac:dyDescent="0.2">
      <c r="A25" s="244">
        <v>18</v>
      </c>
      <c r="B25" s="219" t="s">
        <v>1023</v>
      </c>
      <c r="C25" s="232">
        <v>30</v>
      </c>
      <c r="D25" s="232" t="s">
        <v>1</v>
      </c>
      <c r="E25" s="228"/>
      <c r="F25" s="238"/>
      <c r="G25" s="48">
        <f t="shared" si="3"/>
        <v>0</v>
      </c>
      <c r="H25" s="102">
        <f t="shared" si="4"/>
        <v>0</v>
      </c>
      <c r="I25" s="102">
        <f t="shared" si="5"/>
        <v>0</v>
      </c>
      <c r="J25" s="154"/>
    </row>
    <row r="26" spans="1:10" s="155" customFormat="1" ht="45" customHeight="1" x14ac:dyDescent="0.2">
      <c r="A26" s="244">
        <v>19</v>
      </c>
      <c r="B26" s="219" t="s">
        <v>1024</v>
      </c>
      <c r="C26" s="232">
        <v>50</v>
      </c>
      <c r="D26" s="232" t="s">
        <v>1</v>
      </c>
      <c r="E26" s="228"/>
      <c r="F26" s="238"/>
      <c r="G26" s="48">
        <f t="shared" si="3"/>
        <v>0</v>
      </c>
      <c r="H26" s="102">
        <f t="shared" si="4"/>
        <v>0</v>
      </c>
      <c r="I26" s="102">
        <f t="shared" si="5"/>
        <v>0</v>
      </c>
      <c r="J26" s="154"/>
    </row>
    <row r="27" spans="1:10" s="29" customFormat="1" ht="54.6" customHeight="1" x14ac:dyDescent="0.2">
      <c r="A27" s="244">
        <v>20</v>
      </c>
      <c r="B27" s="221" t="s">
        <v>804</v>
      </c>
      <c r="C27" s="244">
        <v>50</v>
      </c>
      <c r="D27" s="244" t="s">
        <v>1</v>
      </c>
      <c r="E27" s="228"/>
      <c r="F27" s="81"/>
      <c r="G27" s="48">
        <f t="shared" si="3"/>
        <v>0</v>
      </c>
      <c r="H27" s="102">
        <f t="shared" si="4"/>
        <v>0</v>
      </c>
      <c r="I27" s="102">
        <f t="shared" si="5"/>
        <v>0</v>
      </c>
      <c r="J27" s="108"/>
    </row>
    <row r="28" spans="1:10" s="29" customFormat="1" ht="30" customHeight="1" x14ac:dyDescent="0.2">
      <c r="A28" s="244">
        <v>22</v>
      </c>
      <c r="B28" s="221" t="s">
        <v>1025</v>
      </c>
      <c r="C28" s="220">
        <v>50</v>
      </c>
      <c r="D28" s="220" t="s">
        <v>1</v>
      </c>
      <c r="E28" s="228"/>
      <c r="F28" s="81"/>
      <c r="G28" s="48">
        <f t="shared" si="3"/>
        <v>0</v>
      </c>
      <c r="H28" s="102">
        <f t="shared" si="4"/>
        <v>0</v>
      </c>
      <c r="I28" s="102">
        <f t="shared" si="5"/>
        <v>0</v>
      </c>
      <c r="J28" s="108"/>
    </row>
    <row r="29" spans="1:10" s="29" customFormat="1" ht="30" customHeight="1" x14ac:dyDescent="0.2">
      <c r="A29" s="244">
        <v>23</v>
      </c>
      <c r="B29" s="221" t="s">
        <v>1026</v>
      </c>
      <c r="C29" s="220">
        <v>50</v>
      </c>
      <c r="D29" s="220" t="s">
        <v>1</v>
      </c>
      <c r="E29" s="228"/>
      <c r="F29" s="81"/>
      <c r="G29" s="48">
        <f t="shared" si="3"/>
        <v>0</v>
      </c>
      <c r="H29" s="102">
        <f t="shared" si="4"/>
        <v>0</v>
      </c>
      <c r="I29" s="102">
        <f t="shared" si="5"/>
        <v>0</v>
      </c>
      <c r="J29" s="108"/>
    </row>
    <row r="30" spans="1:10" s="29" customFormat="1" ht="30" customHeight="1" x14ac:dyDescent="0.2">
      <c r="A30" s="244">
        <v>24</v>
      </c>
      <c r="B30" s="221" t="s">
        <v>1027</v>
      </c>
      <c r="C30" s="220">
        <v>50</v>
      </c>
      <c r="D30" s="220" t="s">
        <v>1</v>
      </c>
      <c r="E30" s="228"/>
      <c r="F30" s="81"/>
      <c r="G30" s="48">
        <f t="shared" si="3"/>
        <v>0</v>
      </c>
      <c r="H30" s="102">
        <f t="shared" si="4"/>
        <v>0</v>
      </c>
      <c r="I30" s="102">
        <f t="shared" si="5"/>
        <v>0</v>
      </c>
      <c r="J30" s="108"/>
    </row>
    <row r="31" spans="1:10" s="29" customFormat="1" ht="40.15" customHeight="1" x14ac:dyDescent="0.2">
      <c r="A31" s="244">
        <v>25</v>
      </c>
      <c r="B31" s="221" t="s">
        <v>1085</v>
      </c>
      <c r="C31" s="220">
        <v>5</v>
      </c>
      <c r="D31" s="220" t="s">
        <v>1</v>
      </c>
      <c r="E31" s="228"/>
      <c r="F31" s="81"/>
      <c r="G31" s="48">
        <f t="shared" si="3"/>
        <v>0</v>
      </c>
      <c r="H31" s="102">
        <f t="shared" si="4"/>
        <v>0</v>
      </c>
      <c r="I31" s="102">
        <f t="shared" si="5"/>
        <v>0</v>
      </c>
      <c r="J31" s="108"/>
    </row>
    <row r="32" spans="1:10" s="29" customFormat="1" ht="20.100000000000001" customHeight="1" x14ac:dyDescent="0.2">
      <c r="A32" s="244">
        <v>26</v>
      </c>
      <c r="B32" s="221" t="s">
        <v>144</v>
      </c>
      <c r="C32" s="220">
        <v>2</v>
      </c>
      <c r="D32" s="220" t="s">
        <v>1</v>
      </c>
      <c r="E32" s="228"/>
      <c r="F32" s="225"/>
      <c r="G32" s="48">
        <f t="shared" si="3"/>
        <v>0</v>
      </c>
      <c r="H32" s="102">
        <f t="shared" si="4"/>
        <v>0</v>
      </c>
      <c r="I32" s="102">
        <f t="shared" si="5"/>
        <v>0</v>
      </c>
      <c r="J32" s="108"/>
    </row>
    <row r="33" spans="1:10" s="29" customFormat="1" ht="39.6" customHeight="1" x14ac:dyDescent="0.2">
      <c r="A33" s="244">
        <v>27</v>
      </c>
      <c r="B33" s="221" t="s">
        <v>805</v>
      </c>
      <c r="C33" s="220">
        <v>5</v>
      </c>
      <c r="D33" s="220" t="s">
        <v>1</v>
      </c>
      <c r="E33" s="228"/>
      <c r="F33" s="81"/>
      <c r="G33" s="48">
        <f t="shared" si="3"/>
        <v>0</v>
      </c>
      <c r="H33" s="102">
        <f t="shared" si="4"/>
        <v>0</v>
      </c>
      <c r="I33" s="102">
        <f t="shared" si="5"/>
        <v>0</v>
      </c>
      <c r="J33" s="108"/>
    </row>
    <row r="34" spans="1:10" s="29" customFormat="1" ht="25.15" customHeight="1" x14ac:dyDescent="0.2">
      <c r="A34" s="244">
        <v>28</v>
      </c>
      <c r="B34" s="221" t="s">
        <v>806</v>
      </c>
      <c r="C34" s="220">
        <v>1</v>
      </c>
      <c r="D34" s="220" t="s">
        <v>1</v>
      </c>
      <c r="E34" s="228"/>
      <c r="F34" s="225"/>
      <c r="G34" s="48">
        <f t="shared" si="3"/>
        <v>0</v>
      </c>
      <c r="H34" s="102">
        <f t="shared" si="4"/>
        <v>0</v>
      </c>
      <c r="I34" s="102">
        <f t="shared" si="5"/>
        <v>0</v>
      </c>
      <c r="J34" s="108"/>
    </row>
    <row r="35" spans="1:10" s="29" customFormat="1" ht="30" customHeight="1" x14ac:dyDescent="0.2">
      <c r="A35" s="244">
        <v>29</v>
      </c>
      <c r="B35" s="221" t="s">
        <v>1059</v>
      </c>
      <c r="C35" s="220">
        <v>1</v>
      </c>
      <c r="D35" s="220" t="s">
        <v>1</v>
      </c>
      <c r="E35" s="228"/>
      <c r="F35" s="81"/>
      <c r="G35" s="48">
        <f t="shared" si="3"/>
        <v>0</v>
      </c>
      <c r="H35" s="102">
        <f t="shared" si="4"/>
        <v>0</v>
      </c>
      <c r="I35" s="102">
        <f t="shared" si="5"/>
        <v>0</v>
      </c>
      <c r="J35" s="108"/>
    </row>
    <row r="36" spans="1:10" s="155" customFormat="1" ht="46.15" customHeight="1" x14ac:dyDescent="0.2">
      <c r="A36" s="220">
        <v>30</v>
      </c>
      <c r="B36" s="216" t="s">
        <v>1060</v>
      </c>
      <c r="C36" s="232">
        <v>35</v>
      </c>
      <c r="D36" s="232" t="s">
        <v>1</v>
      </c>
      <c r="E36" s="228"/>
      <c r="F36" s="238"/>
      <c r="G36" s="48">
        <f t="shared" si="3"/>
        <v>0</v>
      </c>
      <c r="H36" s="102">
        <f t="shared" si="4"/>
        <v>0</v>
      </c>
      <c r="I36" s="102">
        <f t="shared" si="5"/>
        <v>0</v>
      </c>
      <c r="J36" s="154"/>
    </row>
    <row r="37" spans="1:10" s="155" customFormat="1" ht="39" customHeight="1" x14ac:dyDescent="0.2">
      <c r="A37" s="220">
        <v>31</v>
      </c>
      <c r="B37" s="216" t="s">
        <v>1061</v>
      </c>
      <c r="C37" s="232">
        <v>4</v>
      </c>
      <c r="D37" s="232" t="s">
        <v>1</v>
      </c>
      <c r="E37" s="228"/>
      <c r="F37" s="238"/>
      <c r="G37" s="48">
        <f t="shared" si="3"/>
        <v>0</v>
      </c>
      <c r="H37" s="102">
        <f t="shared" si="4"/>
        <v>0</v>
      </c>
      <c r="I37" s="102">
        <f t="shared" si="5"/>
        <v>0</v>
      </c>
      <c r="J37" s="154"/>
    </row>
    <row r="38" spans="1:10" s="29" customFormat="1" ht="26.45" customHeight="1" x14ac:dyDescent="0.2">
      <c r="A38" s="220">
        <v>32</v>
      </c>
      <c r="B38" s="217" t="s">
        <v>807</v>
      </c>
      <c r="C38" s="220">
        <v>1</v>
      </c>
      <c r="D38" s="220" t="s">
        <v>1</v>
      </c>
      <c r="E38" s="228"/>
      <c r="F38" s="225"/>
      <c r="G38" s="48">
        <f t="shared" si="3"/>
        <v>0</v>
      </c>
      <c r="H38" s="102">
        <f t="shared" si="4"/>
        <v>0</v>
      </c>
      <c r="I38" s="102">
        <f t="shared" si="5"/>
        <v>0</v>
      </c>
      <c r="J38" s="108"/>
    </row>
    <row r="39" spans="1:10" s="29" customFormat="1" ht="40.5" x14ac:dyDescent="0.2">
      <c r="A39" s="220">
        <v>33</v>
      </c>
      <c r="B39" s="217" t="s">
        <v>808</v>
      </c>
      <c r="C39" s="220">
        <v>1</v>
      </c>
      <c r="D39" s="220" t="s">
        <v>1</v>
      </c>
      <c r="E39" s="228"/>
      <c r="F39" s="81"/>
      <c r="G39" s="48">
        <f t="shared" si="3"/>
        <v>0</v>
      </c>
      <c r="H39" s="102">
        <f t="shared" si="4"/>
        <v>0</v>
      </c>
      <c r="I39" s="102">
        <f t="shared" si="5"/>
        <v>0</v>
      </c>
      <c r="J39" s="108"/>
    </row>
    <row r="40" spans="1:10" s="29" customFormat="1" ht="29.45" customHeight="1" x14ac:dyDescent="0.2">
      <c r="A40" s="220">
        <v>34</v>
      </c>
      <c r="B40" s="217" t="s">
        <v>1062</v>
      </c>
      <c r="C40" s="220">
        <v>3</v>
      </c>
      <c r="D40" s="220" t="s">
        <v>1</v>
      </c>
      <c r="E40" s="228"/>
      <c r="F40" s="81"/>
      <c r="G40" s="48">
        <f t="shared" si="3"/>
        <v>0</v>
      </c>
      <c r="H40" s="102">
        <f t="shared" si="4"/>
        <v>0</v>
      </c>
      <c r="I40" s="102">
        <f t="shared" si="5"/>
        <v>0</v>
      </c>
      <c r="J40" s="108"/>
    </row>
    <row r="41" spans="1:10" s="29" customFormat="1" ht="40.15" customHeight="1" x14ac:dyDescent="0.2">
      <c r="A41" s="220">
        <v>35</v>
      </c>
      <c r="B41" s="217" t="s">
        <v>250</v>
      </c>
      <c r="C41" s="220">
        <v>3</v>
      </c>
      <c r="D41" s="220" t="s">
        <v>1</v>
      </c>
      <c r="E41" s="228"/>
      <c r="F41" s="81"/>
      <c r="G41" s="48">
        <f t="shared" si="3"/>
        <v>0</v>
      </c>
      <c r="H41" s="102">
        <f t="shared" si="4"/>
        <v>0</v>
      </c>
      <c r="I41" s="102">
        <f t="shared" si="5"/>
        <v>0</v>
      </c>
      <c r="J41" s="108"/>
    </row>
    <row r="42" spans="1:10" s="29" customFormat="1" ht="40.9" customHeight="1" x14ac:dyDescent="0.2">
      <c r="A42" s="220">
        <v>36</v>
      </c>
      <c r="B42" s="217" t="s">
        <v>1086</v>
      </c>
      <c r="C42" s="220">
        <v>2</v>
      </c>
      <c r="D42" s="220" t="s">
        <v>1</v>
      </c>
      <c r="E42" s="228"/>
      <c r="F42" s="81"/>
      <c r="G42" s="48">
        <f t="shared" si="3"/>
        <v>0</v>
      </c>
      <c r="H42" s="102">
        <f t="shared" si="4"/>
        <v>0</v>
      </c>
      <c r="I42" s="102">
        <f t="shared" si="5"/>
        <v>0</v>
      </c>
      <c r="J42" s="108"/>
    </row>
    <row r="43" spans="1:10" s="29" customFormat="1" ht="20.100000000000001" customHeight="1" x14ac:dyDescent="0.2">
      <c r="A43" s="220">
        <v>37</v>
      </c>
      <c r="B43" s="217" t="s">
        <v>251</v>
      </c>
      <c r="C43" s="220">
        <v>1</v>
      </c>
      <c r="D43" s="220" t="s">
        <v>1</v>
      </c>
      <c r="E43" s="228"/>
      <c r="F43" s="225"/>
      <c r="G43" s="48">
        <f t="shared" si="3"/>
        <v>0</v>
      </c>
      <c r="H43" s="102">
        <f t="shared" si="4"/>
        <v>0</v>
      </c>
      <c r="I43" s="102">
        <f t="shared" si="5"/>
        <v>0</v>
      </c>
      <c r="J43" s="108"/>
    </row>
    <row r="44" spans="1:10" s="29" customFormat="1" ht="37.9" customHeight="1" x14ac:dyDescent="0.2">
      <c r="A44" s="220">
        <v>42</v>
      </c>
      <c r="B44" s="217" t="s">
        <v>1063</v>
      </c>
      <c r="C44" s="220">
        <v>3</v>
      </c>
      <c r="D44" s="220" t="s">
        <v>1</v>
      </c>
      <c r="E44" s="228"/>
      <c r="F44" s="81"/>
      <c r="G44" s="48">
        <f t="shared" si="3"/>
        <v>0</v>
      </c>
      <c r="H44" s="102">
        <f t="shared" si="4"/>
        <v>0</v>
      </c>
      <c r="I44" s="102">
        <f t="shared" si="5"/>
        <v>0</v>
      </c>
      <c r="J44" s="108"/>
    </row>
    <row r="45" spans="1:10" s="29" customFormat="1" ht="20.100000000000001" customHeight="1" x14ac:dyDescent="0.2">
      <c r="A45" s="220">
        <v>43</v>
      </c>
      <c r="B45" s="217" t="s">
        <v>1087</v>
      </c>
      <c r="C45" s="220">
        <v>2</v>
      </c>
      <c r="D45" s="220" t="s">
        <v>1</v>
      </c>
      <c r="E45" s="228"/>
      <c r="F45" s="81"/>
      <c r="G45" s="48">
        <f t="shared" si="3"/>
        <v>0</v>
      </c>
      <c r="H45" s="102">
        <f t="shared" si="4"/>
        <v>0</v>
      </c>
      <c r="I45" s="102">
        <f t="shared" si="5"/>
        <v>0</v>
      </c>
      <c r="J45" s="108"/>
    </row>
    <row r="46" spans="1:10" s="29" customFormat="1" ht="40.15" customHeight="1" x14ac:dyDescent="0.2">
      <c r="A46" s="220">
        <v>44</v>
      </c>
      <c r="B46" s="217" t="s">
        <v>252</v>
      </c>
      <c r="C46" s="220">
        <v>4</v>
      </c>
      <c r="D46" s="220" t="s">
        <v>1</v>
      </c>
      <c r="E46" s="228"/>
      <c r="F46" s="225"/>
      <c r="G46" s="48">
        <f t="shared" si="3"/>
        <v>0</v>
      </c>
      <c r="H46" s="102">
        <f t="shared" si="4"/>
        <v>0</v>
      </c>
      <c r="I46" s="102">
        <f t="shared" si="5"/>
        <v>0</v>
      </c>
      <c r="J46" s="108"/>
    </row>
    <row r="47" spans="1:10" s="29" customFormat="1" ht="40.15" customHeight="1" x14ac:dyDescent="0.2">
      <c r="A47" s="220">
        <v>45</v>
      </c>
      <c r="B47" s="217" t="s">
        <v>809</v>
      </c>
      <c r="C47" s="220">
        <v>10</v>
      </c>
      <c r="D47" s="220" t="s">
        <v>1</v>
      </c>
      <c r="E47" s="228"/>
      <c r="F47" s="81"/>
      <c r="G47" s="48">
        <f t="shared" si="3"/>
        <v>0</v>
      </c>
      <c r="H47" s="102">
        <f t="shared" si="4"/>
        <v>0</v>
      </c>
      <c r="I47" s="102">
        <f t="shared" si="5"/>
        <v>0</v>
      </c>
      <c r="J47" s="108"/>
    </row>
    <row r="48" spans="1:10" s="29" customFormat="1" ht="49.5" customHeight="1" x14ac:dyDescent="0.2">
      <c r="A48" s="220">
        <v>46</v>
      </c>
      <c r="B48" s="217" t="s">
        <v>1088</v>
      </c>
      <c r="C48" s="220">
        <v>4</v>
      </c>
      <c r="D48" s="220" t="s">
        <v>1</v>
      </c>
      <c r="E48" s="228"/>
      <c r="F48" s="81"/>
      <c r="G48" s="48">
        <f t="shared" si="3"/>
        <v>0</v>
      </c>
      <c r="H48" s="102">
        <f t="shared" si="4"/>
        <v>0</v>
      </c>
      <c r="I48" s="102">
        <f t="shared" si="5"/>
        <v>0</v>
      </c>
      <c r="J48" s="108"/>
    </row>
    <row r="49" spans="1:10" s="29" customFormat="1" ht="25.15" customHeight="1" x14ac:dyDescent="0.2">
      <c r="A49" s="220">
        <v>47</v>
      </c>
      <c r="B49" s="217" t="s">
        <v>810</v>
      </c>
      <c r="C49" s="220">
        <v>2</v>
      </c>
      <c r="D49" s="220" t="s">
        <v>1</v>
      </c>
      <c r="E49" s="228"/>
      <c r="F49" s="81"/>
      <c r="G49" s="48">
        <f t="shared" si="3"/>
        <v>0</v>
      </c>
      <c r="H49" s="102">
        <f t="shared" si="4"/>
        <v>0</v>
      </c>
      <c r="I49" s="102">
        <f t="shared" si="5"/>
        <v>0</v>
      </c>
      <c r="J49" s="108"/>
    </row>
    <row r="50" spans="1:10" s="29" customFormat="1" ht="40.15" customHeight="1" x14ac:dyDescent="0.2">
      <c r="A50" s="220">
        <v>48</v>
      </c>
      <c r="B50" s="217" t="s">
        <v>1089</v>
      </c>
      <c r="C50" s="220">
        <v>3</v>
      </c>
      <c r="D50" s="220" t="s">
        <v>1</v>
      </c>
      <c r="E50" s="228"/>
      <c r="F50" s="81"/>
      <c r="G50" s="48">
        <f t="shared" si="3"/>
        <v>0</v>
      </c>
      <c r="H50" s="102">
        <f t="shared" si="4"/>
        <v>0</v>
      </c>
      <c r="I50" s="102">
        <f t="shared" si="5"/>
        <v>0</v>
      </c>
      <c r="J50" s="108"/>
    </row>
    <row r="51" spans="1:10" s="155" customFormat="1" ht="47.45" customHeight="1" x14ac:dyDescent="0.2">
      <c r="A51" s="244">
        <v>49</v>
      </c>
      <c r="B51" s="219" t="s">
        <v>811</v>
      </c>
      <c r="C51" s="233">
        <v>5</v>
      </c>
      <c r="D51" s="233" t="s">
        <v>1</v>
      </c>
      <c r="E51" s="247"/>
      <c r="F51" s="238"/>
      <c r="G51" s="48">
        <f t="shared" si="3"/>
        <v>0</v>
      </c>
      <c r="H51" s="102">
        <f t="shared" si="4"/>
        <v>0</v>
      </c>
      <c r="I51" s="102">
        <f t="shared" si="5"/>
        <v>0</v>
      </c>
      <c r="J51" s="143"/>
    </row>
    <row r="52" spans="1:10" s="155" customFormat="1" ht="47.45" customHeight="1" x14ac:dyDescent="0.2">
      <c r="A52" s="244">
        <v>50</v>
      </c>
      <c r="B52" s="219" t="s">
        <v>1037</v>
      </c>
      <c r="C52" s="233">
        <v>5</v>
      </c>
      <c r="D52" s="233" t="s">
        <v>1</v>
      </c>
      <c r="E52" s="247"/>
      <c r="F52" s="238"/>
      <c r="G52" s="48">
        <f t="shared" si="3"/>
        <v>0</v>
      </c>
      <c r="H52" s="102">
        <f t="shared" si="4"/>
        <v>0</v>
      </c>
      <c r="I52" s="102">
        <f t="shared" si="5"/>
        <v>0</v>
      </c>
      <c r="J52" s="143"/>
    </row>
    <row r="53" spans="1:10" s="155" customFormat="1" ht="47.45" customHeight="1" x14ac:dyDescent="0.2">
      <c r="A53" s="220">
        <v>51</v>
      </c>
      <c r="B53" s="156" t="s">
        <v>995</v>
      </c>
      <c r="C53" s="189">
        <v>3</v>
      </c>
      <c r="D53" s="189" t="s">
        <v>1</v>
      </c>
      <c r="E53" s="228"/>
      <c r="F53" s="238"/>
      <c r="G53" s="48">
        <f t="shared" si="3"/>
        <v>0</v>
      </c>
      <c r="H53" s="102">
        <f t="shared" si="4"/>
        <v>0</v>
      </c>
      <c r="I53" s="102">
        <f t="shared" si="5"/>
        <v>0</v>
      </c>
      <c r="J53" s="143"/>
    </row>
    <row r="54" spans="1:10" s="29" customFormat="1" ht="40.15" customHeight="1" x14ac:dyDescent="0.2">
      <c r="A54" s="220">
        <v>52</v>
      </c>
      <c r="B54" s="217" t="s">
        <v>233</v>
      </c>
      <c r="C54" s="220">
        <v>2</v>
      </c>
      <c r="D54" s="220" t="s">
        <v>1</v>
      </c>
      <c r="E54" s="228"/>
      <c r="F54" s="225"/>
      <c r="G54" s="48">
        <f t="shared" si="3"/>
        <v>0</v>
      </c>
      <c r="H54" s="102">
        <f t="shared" si="4"/>
        <v>0</v>
      </c>
      <c r="I54" s="102">
        <f t="shared" si="5"/>
        <v>0</v>
      </c>
      <c r="J54" s="108"/>
    </row>
    <row r="55" spans="1:10" s="29" customFormat="1" ht="41.45" customHeight="1" x14ac:dyDescent="0.2">
      <c r="A55" s="220">
        <v>53</v>
      </c>
      <c r="B55" s="217" t="s">
        <v>1090</v>
      </c>
      <c r="C55" s="220">
        <v>1</v>
      </c>
      <c r="D55" s="220" t="s">
        <v>1</v>
      </c>
      <c r="E55" s="228"/>
      <c r="F55" s="225"/>
      <c r="G55" s="48">
        <f t="shared" si="3"/>
        <v>0</v>
      </c>
      <c r="H55" s="102">
        <f t="shared" si="4"/>
        <v>0</v>
      </c>
      <c r="I55" s="102">
        <f t="shared" si="5"/>
        <v>0</v>
      </c>
      <c r="J55" s="108"/>
    </row>
    <row r="56" spans="1:10" s="155" customFormat="1" ht="29.25" customHeight="1" x14ac:dyDescent="0.2">
      <c r="A56" s="220">
        <v>54</v>
      </c>
      <c r="B56" s="156" t="s">
        <v>812</v>
      </c>
      <c r="C56" s="189">
        <v>25</v>
      </c>
      <c r="D56" s="189" t="s">
        <v>1</v>
      </c>
      <c r="E56" s="228"/>
      <c r="F56" s="238"/>
      <c r="G56" s="48">
        <f t="shared" si="3"/>
        <v>0</v>
      </c>
      <c r="H56" s="102">
        <f t="shared" si="4"/>
        <v>0</v>
      </c>
      <c r="I56" s="102">
        <f t="shared" si="5"/>
        <v>0</v>
      </c>
      <c r="J56" s="143"/>
    </row>
    <row r="57" spans="1:10" s="155" customFormat="1" ht="41.25" customHeight="1" x14ac:dyDescent="0.2">
      <c r="A57" s="220">
        <v>55</v>
      </c>
      <c r="B57" s="156" t="s">
        <v>1064</v>
      </c>
      <c r="C57" s="189">
        <v>10</v>
      </c>
      <c r="D57" s="189" t="s">
        <v>1</v>
      </c>
      <c r="E57" s="228"/>
      <c r="F57" s="238"/>
      <c r="G57" s="48">
        <f t="shared" si="3"/>
        <v>0</v>
      </c>
      <c r="H57" s="102">
        <f t="shared" si="4"/>
        <v>0</v>
      </c>
      <c r="I57" s="102">
        <f t="shared" si="5"/>
        <v>0</v>
      </c>
      <c r="J57" s="143"/>
    </row>
    <row r="58" spans="1:10" s="155" customFormat="1" ht="26.25" customHeight="1" x14ac:dyDescent="0.2">
      <c r="A58" s="220">
        <v>56</v>
      </c>
      <c r="B58" s="156" t="s">
        <v>1109</v>
      </c>
      <c r="C58" s="189">
        <v>22</v>
      </c>
      <c r="D58" s="189" t="s">
        <v>1</v>
      </c>
      <c r="E58" s="228"/>
      <c r="F58" s="238"/>
      <c r="G58" s="48">
        <f t="shared" si="3"/>
        <v>0</v>
      </c>
      <c r="H58" s="102">
        <f t="shared" si="4"/>
        <v>0</v>
      </c>
      <c r="I58" s="102">
        <f t="shared" si="5"/>
        <v>0</v>
      </c>
      <c r="J58" s="143"/>
    </row>
    <row r="59" spans="1:10" s="155" customFormat="1" ht="25.5" customHeight="1" x14ac:dyDescent="0.2">
      <c r="A59" s="220">
        <v>57</v>
      </c>
      <c r="B59" s="156" t="s">
        <v>813</v>
      </c>
      <c r="C59" s="189">
        <v>2</v>
      </c>
      <c r="D59" s="189" t="s">
        <v>1</v>
      </c>
      <c r="E59" s="228"/>
      <c r="F59" s="238"/>
      <c r="G59" s="48">
        <f t="shared" si="3"/>
        <v>0</v>
      </c>
      <c r="H59" s="102">
        <f t="shared" si="4"/>
        <v>0</v>
      </c>
      <c r="I59" s="102">
        <f t="shared" si="5"/>
        <v>0</v>
      </c>
      <c r="J59" s="143"/>
    </row>
    <row r="60" spans="1:10" s="29" customFormat="1" ht="40.5" x14ac:dyDescent="0.2">
      <c r="A60" s="220">
        <v>58</v>
      </c>
      <c r="B60" s="217" t="s">
        <v>234</v>
      </c>
      <c r="C60" s="220">
        <v>3</v>
      </c>
      <c r="D60" s="220" t="s">
        <v>1</v>
      </c>
      <c r="E60" s="228"/>
      <c r="F60" s="225"/>
      <c r="G60" s="48">
        <f t="shared" si="3"/>
        <v>0</v>
      </c>
      <c r="H60" s="102">
        <f t="shared" si="4"/>
        <v>0</v>
      </c>
      <c r="I60" s="102">
        <f t="shared" si="5"/>
        <v>0</v>
      </c>
      <c r="J60" s="108"/>
    </row>
    <row r="61" spans="1:10" s="29" customFormat="1" ht="24.6" customHeight="1" x14ac:dyDescent="0.2">
      <c r="A61" s="244">
        <v>59</v>
      </c>
      <c r="B61" s="230" t="s">
        <v>1038</v>
      </c>
      <c r="C61" s="244">
        <v>150</v>
      </c>
      <c r="D61" s="244" t="s">
        <v>0</v>
      </c>
      <c r="E61" s="251"/>
      <c r="F61" s="81"/>
      <c r="G61" s="48">
        <f t="shared" si="3"/>
        <v>0</v>
      </c>
      <c r="H61" s="102">
        <f t="shared" si="4"/>
        <v>0</v>
      </c>
      <c r="I61" s="102">
        <f t="shared" si="5"/>
        <v>0</v>
      </c>
      <c r="J61" s="108"/>
    </row>
    <row r="62" spans="1:10" s="29" customFormat="1" ht="24" customHeight="1" x14ac:dyDescent="0.2">
      <c r="A62" s="220">
        <v>60</v>
      </c>
      <c r="B62" s="41" t="s">
        <v>814</v>
      </c>
      <c r="C62" s="220">
        <v>500</v>
      </c>
      <c r="D62" s="220" t="s">
        <v>0</v>
      </c>
      <c r="E62" s="228"/>
      <c r="F62" s="81"/>
      <c r="G62" s="48">
        <f t="shared" si="3"/>
        <v>0</v>
      </c>
      <c r="H62" s="102">
        <f t="shared" si="4"/>
        <v>0</v>
      </c>
      <c r="I62" s="102">
        <f t="shared" si="5"/>
        <v>0</v>
      </c>
      <c r="J62" s="108"/>
    </row>
    <row r="63" spans="1:10" s="29" customFormat="1" ht="20.100000000000001" customHeight="1" x14ac:dyDescent="0.2">
      <c r="A63" s="220">
        <v>61</v>
      </c>
      <c r="B63" s="61" t="s">
        <v>815</v>
      </c>
      <c r="C63" s="220">
        <v>50</v>
      </c>
      <c r="D63" s="220" t="s">
        <v>0</v>
      </c>
      <c r="E63" s="228"/>
      <c r="F63" s="81"/>
      <c r="G63" s="48">
        <f t="shared" si="3"/>
        <v>0</v>
      </c>
      <c r="H63" s="102">
        <f t="shared" si="4"/>
        <v>0</v>
      </c>
      <c r="I63" s="102">
        <f t="shared" si="5"/>
        <v>0</v>
      </c>
      <c r="J63" s="108"/>
    </row>
    <row r="64" spans="1:10" s="29" customFormat="1" ht="20.100000000000001" customHeight="1" x14ac:dyDescent="0.2">
      <c r="A64" s="244">
        <v>62</v>
      </c>
      <c r="B64" s="230" t="s">
        <v>236</v>
      </c>
      <c r="C64" s="220">
        <v>80</v>
      </c>
      <c r="D64" s="220" t="s">
        <v>0</v>
      </c>
      <c r="E64" s="228"/>
      <c r="F64" s="225"/>
      <c r="G64" s="48">
        <f t="shared" si="3"/>
        <v>0</v>
      </c>
      <c r="H64" s="102">
        <f t="shared" si="4"/>
        <v>0</v>
      </c>
      <c r="I64" s="102">
        <f t="shared" si="5"/>
        <v>0</v>
      </c>
      <c r="J64" s="108"/>
    </row>
    <row r="65" spans="1:10" s="29" customFormat="1" ht="40.15" customHeight="1" x14ac:dyDescent="0.2">
      <c r="A65" s="220">
        <v>63</v>
      </c>
      <c r="B65" s="41" t="s">
        <v>305</v>
      </c>
      <c r="C65" s="220">
        <v>1500</v>
      </c>
      <c r="D65" s="220" t="s">
        <v>1</v>
      </c>
      <c r="E65" s="228"/>
      <c r="F65" s="81"/>
      <c r="G65" s="48">
        <f t="shared" si="3"/>
        <v>0</v>
      </c>
      <c r="H65" s="102">
        <f t="shared" si="4"/>
        <v>0</v>
      </c>
      <c r="I65" s="102">
        <f t="shared" si="5"/>
        <v>0</v>
      </c>
      <c r="J65" s="108"/>
    </row>
    <row r="66" spans="1:10" s="29" customFormat="1" ht="20.100000000000001" customHeight="1" x14ac:dyDescent="0.2">
      <c r="A66" s="220">
        <v>64</v>
      </c>
      <c r="B66" s="41" t="s">
        <v>70</v>
      </c>
      <c r="C66" s="220">
        <v>100</v>
      </c>
      <c r="D66" s="220" t="s">
        <v>1</v>
      </c>
      <c r="E66" s="228"/>
      <c r="F66" s="81"/>
      <c r="G66" s="48">
        <f t="shared" si="3"/>
        <v>0</v>
      </c>
      <c r="H66" s="102">
        <f t="shared" si="4"/>
        <v>0</v>
      </c>
      <c r="I66" s="102">
        <f t="shared" si="5"/>
        <v>0</v>
      </c>
      <c r="J66" s="108"/>
    </row>
    <row r="67" spans="1:10" s="29" customFormat="1" ht="20.100000000000001" customHeight="1" x14ac:dyDescent="0.2">
      <c r="A67" s="244">
        <v>65</v>
      </c>
      <c r="B67" s="41" t="s">
        <v>71</v>
      </c>
      <c r="C67" s="220">
        <v>1600</v>
      </c>
      <c r="D67" s="220" t="s">
        <v>1</v>
      </c>
      <c r="E67" s="228"/>
      <c r="F67" s="81"/>
      <c r="G67" s="48">
        <f t="shared" si="3"/>
        <v>0</v>
      </c>
      <c r="H67" s="102">
        <f t="shared" si="4"/>
        <v>0</v>
      </c>
      <c r="I67" s="102">
        <f t="shared" si="5"/>
        <v>0</v>
      </c>
      <c r="J67" s="108"/>
    </row>
    <row r="68" spans="1:10" s="29" customFormat="1" ht="20.100000000000001" customHeight="1" x14ac:dyDescent="0.2">
      <c r="A68" s="244">
        <v>66</v>
      </c>
      <c r="B68" s="41" t="s">
        <v>816</v>
      </c>
      <c r="C68" s="220">
        <v>40</v>
      </c>
      <c r="D68" s="220" t="s">
        <v>1</v>
      </c>
      <c r="E68" s="228"/>
      <c r="F68" s="81"/>
      <c r="G68" s="48">
        <f t="shared" ref="G68:G129" si="6">C68*ROUND(F68,4)</f>
        <v>0</v>
      </c>
      <c r="H68" s="102">
        <f t="shared" ref="H68:H129" si="7">G68*0.095</f>
        <v>0</v>
      </c>
      <c r="I68" s="102">
        <f t="shared" ref="I68:I129" si="8">G68+H68</f>
        <v>0</v>
      </c>
      <c r="J68" s="108"/>
    </row>
    <row r="69" spans="1:10" s="155" customFormat="1" ht="20.100000000000001" customHeight="1" x14ac:dyDescent="0.2">
      <c r="A69" s="220">
        <v>67</v>
      </c>
      <c r="B69" s="229" t="s">
        <v>817</v>
      </c>
      <c r="C69" s="232">
        <v>4</v>
      </c>
      <c r="D69" s="232" t="s">
        <v>1</v>
      </c>
      <c r="E69" s="228"/>
      <c r="F69" s="238"/>
      <c r="G69" s="48">
        <f t="shared" si="6"/>
        <v>0</v>
      </c>
      <c r="H69" s="102">
        <f t="shared" si="7"/>
        <v>0</v>
      </c>
      <c r="I69" s="102">
        <f t="shared" si="8"/>
        <v>0</v>
      </c>
      <c r="J69" s="154"/>
    </row>
    <row r="70" spans="1:10" s="29" customFormat="1" ht="20.100000000000001" customHeight="1" x14ac:dyDescent="0.2">
      <c r="A70" s="244">
        <v>68</v>
      </c>
      <c r="B70" s="230" t="s">
        <v>72</v>
      </c>
      <c r="C70" s="220">
        <v>50</v>
      </c>
      <c r="D70" s="220" t="s">
        <v>1</v>
      </c>
      <c r="E70" s="228"/>
      <c r="F70" s="81"/>
      <c r="G70" s="48">
        <f t="shared" si="6"/>
        <v>0</v>
      </c>
      <c r="H70" s="102">
        <f t="shared" si="7"/>
        <v>0</v>
      </c>
      <c r="I70" s="102">
        <f t="shared" si="8"/>
        <v>0</v>
      </c>
      <c r="J70" s="108"/>
    </row>
    <row r="71" spans="1:10" s="29" customFormat="1" ht="20.100000000000001" customHeight="1" x14ac:dyDescent="0.2">
      <c r="A71" s="220">
        <v>69</v>
      </c>
      <c r="B71" s="217" t="s">
        <v>1065</v>
      </c>
      <c r="C71" s="220">
        <v>15</v>
      </c>
      <c r="D71" s="220" t="s">
        <v>1</v>
      </c>
      <c r="E71" s="228"/>
      <c r="F71" s="225"/>
      <c r="G71" s="48">
        <f t="shared" si="6"/>
        <v>0</v>
      </c>
      <c r="H71" s="102">
        <f t="shared" si="7"/>
        <v>0</v>
      </c>
      <c r="I71" s="102">
        <f t="shared" si="8"/>
        <v>0</v>
      </c>
      <c r="J71" s="108"/>
    </row>
    <row r="72" spans="1:10" s="29" customFormat="1" ht="30" customHeight="1" x14ac:dyDescent="0.2">
      <c r="A72" s="220">
        <v>70</v>
      </c>
      <c r="B72" s="41" t="s">
        <v>818</v>
      </c>
      <c r="C72" s="220">
        <v>5</v>
      </c>
      <c r="D72" s="220" t="s">
        <v>1</v>
      </c>
      <c r="E72" s="228"/>
      <c r="F72" s="225"/>
      <c r="G72" s="48">
        <f t="shared" si="6"/>
        <v>0</v>
      </c>
      <c r="H72" s="102">
        <f t="shared" si="7"/>
        <v>0</v>
      </c>
      <c r="I72" s="102">
        <f t="shared" si="8"/>
        <v>0</v>
      </c>
      <c r="J72" s="108"/>
    </row>
    <row r="73" spans="1:10" s="29" customFormat="1" ht="20.100000000000001" customHeight="1" x14ac:dyDescent="0.2">
      <c r="A73" s="244">
        <v>72</v>
      </c>
      <c r="B73" s="230" t="s">
        <v>239</v>
      </c>
      <c r="C73" s="244">
        <v>30</v>
      </c>
      <c r="D73" s="244" t="s">
        <v>1</v>
      </c>
      <c r="E73" s="228"/>
      <c r="F73" s="81"/>
      <c r="G73" s="48">
        <f t="shared" si="6"/>
        <v>0</v>
      </c>
      <c r="H73" s="102">
        <f t="shared" si="7"/>
        <v>0</v>
      </c>
      <c r="I73" s="102">
        <f t="shared" si="8"/>
        <v>0</v>
      </c>
      <c r="J73" s="108"/>
    </row>
    <row r="74" spans="1:10" s="29" customFormat="1" ht="20.100000000000001" customHeight="1" x14ac:dyDescent="0.2">
      <c r="A74" s="220">
        <v>73</v>
      </c>
      <c r="B74" s="230" t="s">
        <v>143</v>
      </c>
      <c r="C74" s="220">
        <v>3</v>
      </c>
      <c r="D74" s="220" t="s">
        <v>1</v>
      </c>
      <c r="E74" s="228"/>
      <c r="F74" s="81"/>
      <c r="G74" s="48">
        <f t="shared" si="6"/>
        <v>0</v>
      </c>
      <c r="H74" s="102">
        <f>G74*0.22</f>
        <v>0</v>
      </c>
      <c r="I74" s="102">
        <f t="shared" si="8"/>
        <v>0</v>
      </c>
      <c r="J74" s="108"/>
    </row>
    <row r="75" spans="1:10" s="29" customFormat="1" ht="20.100000000000001" customHeight="1" x14ac:dyDescent="0.2">
      <c r="A75" s="244">
        <v>74</v>
      </c>
      <c r="B75" s="41" t="s">
        <v>18</v>
      </c>
      <c r="C75" s="220">
        <v>15</v>
      </c>
      <c r="D75" s="220" t="s">
        <v>1</v>
      </c>
      <c r="E75" s="228"/>
      <c r="F75" s="81"/>
      <c r="G75" s="48">
        <f t="shared" si="6"/>
        <v>0</v>
      </c>
      <c r="H75" s="102">
        <f t="shared" si="7"/>
        <v>0</v>
      </c>
      <c r="I75" s="102">
        <f t="shared" si="8"/>
        <v>0</v>
      </c>
      <c r="J75" s="108"/>
    </row>
    <row r="76" spans="1:10" s="29" customFormat="1" ht="20.100000000000001" customHeight="1" x14ac:dyDescent="0.2">
      <c r="A76" s="244">
        <v>75</v>
      </c>
      <c r="B76" s="41" t="s">
        <v>19</v>
      </c>
      <c r="C76" s="220">
        <v>25</v>
      </c>
      <c r="D76" s="220" t="s">
        <v>1</v>
      </c>
      <c r="E76" s="228"/>
      <c r="F76" s="81"/>
      <c r="G76" s="48">
        <f t="shared" si="6"/>
        <v>0</v>
      </c>
      <c r="H76" s="102">
        <f t="shared" si="7"/>
        <v>0</v>
      </c>
      <c r="I76" s="102">
        <f t="shared" si="8"/>
        <v>0</v>
      </c>
      <c r="J76" s="108"/>
    </row>
    <row r="77" spans="1:10" s="29" customFormat="1" ht="20.100000000000001" customHeight="1" x14ac:dyDescent="0.2">
      <c r="A77" s="244">
        <v>76</v>
      </c>
      <c r="B77" s="41" t="s">
        <v>240</v>
      </c>
      <c r="C77" s="220">
        <v>5</v>
      </c>
      <c r="D77" s="220" t="s">
        <v>1</v>
      </c>
      <c r="E77" s="228"/>
      <c r="F77" s="81"/>
      <c r="G77" s="48">
        <f t="shared" si="6"/>
        <v>0</v>
      </c>
      <c r="H77" s="102">
        <f t="shared" si="7"/>
        <v>0</v>
      </c>
      <c r="I77" s="102">
        <f t="shared" si="8"/>
        <v>0</v>
      </c>
      <c r="J77" s="108"/>
    </row>
    <row r="78" spans="1:10" s="29" customFormat="1" ht="30" customHeight="1" x14ac:dyDescent="0.2">
      <c r="A78" s="244">
        <v>77</v>
      </c>
      <c r="B78" s="41" t="s">
        <v>819</v>
      </c>
      <c r="C78" s="220">
        <v>60</v>
      </c>
      <c r="D78" s="220" t="s">
        <v>1</v>
      </c>
      <c r="E78" s="228"/>
      <c r="F78" s="81"/>
      <c r="G78" s="48">
        <f t="shared" si="6"/>
        <v>0</v>
      </c>
      <c r="H78" s="102">
        <f t="shared" si="7"/>
        <v>0</v>
      </c>
      <c r="I78" s="102">
        <f t="shared" si="8"/>
        <v>0</v>
      </c>
      <c r="J78" s="108"/>
    </row>
    <row r="79" spans="1:10" s="29" customFormat="1" ht="30" customHeight="1" x14ac:dyDescent="0.2">
      <c r="A79" s="244">
        <v>78</v>
      </c>
      <c r="B79" s="41" t="s">
        <v>820</v>
      </c>
      <c r="C79" s="220">
        <v>30</v>
      </c>
      <c r="D79" s="220" t="s">
        <v>1</v>
      </c>
      <c r="E79" s="228"/>
      <c r="F79" s="81"/>
      <c r="G79" s="48">
        <f t="shared" si="6"/>
        <v>0</v>
      </c>
      <c r="H79" s="102">
        <f t="shared" si="7"/>
        <v>0</v>
      </c>
      <c r="I79" s="102">
        <f t="shared" si="8"/>
        <v>0</v>
      </c>
      <c r="J79" s="108"/>
    </row>
    <row r="80" spans="1:10" s="29" customFormat="1" ht="30" customHeight="1" x14ac:dyDescent="0.2">
      <c r="A80" s="244">
        <v>79</v>
      </c>
      <c r="B80" s="41" t="s">
        <v>379</v>
      </c>
      <c r="C80" s="220">
        <v>60</v>
      </c>
      <c r="D80" s="220" t="s">
        <v>1</v>
      </c>
      <c r="E80" s="228"/>
      <c r="F80" s="81"/>
      <c r="G80" s="48">
        <f t="shared" si="6"/>
        <v>0</v>
      </c>
      <c r="H80" s="102">
        <f t="shared" si="7"/>
        <v>0</v>
      </c>
      <c r="I80" s="102">
        <f t="shared" si="8"/>
        <v>0</v>
      </c>
      <c r="J80" s="108"/>
    </row>
    <row r="81" spans="1:10" s="29" customFormat="1" ht="30" customHeight="1" x14ac:dyDescent="0.2">
      <c r="A81" s="244">
        <v>80</v>
      </c>
      <c r="B81" s="218" t="s">
        <v>237</v>
      </c>
      <c r="C81" s="220">
        <v>80</v>
      </c>
      <c r="D81" s="220" t="s">
        <v>1</v>
      </c>
      <c r="E81" s="228"/>
      <c r="F81" s="81"/>
      <c r="G81" s="48">
        <f t="shared" si="6"/>
        <v>0</v>
      </c>
      <c r="H81" s="102">
        <f t="shared" si="7"/>
        <v>0</v>
      </c>
      <c r="I81" s="102">
        <f t="shared" si="8"/>
        <v>0</v>
      </c>
      <c r="J81" s="108"/>
    </row>
    <row r="82" spans="1:10" s="29" customFormat="1" ht="30" customHeight="1" x14ac:dyDescent="0.2">
      <c r="A82" s="244">
        <v>81</v>
      </c>
      <c r="B82" s="218" t="s">
        <v>238</v>
      </c>
      <c r="C82" s="220">
        <v>40</v>
      </c>
      <c r="D82" s="220" t="s">
        <v>1</v>
      </c>
      <c r="E82" s="228"/>
      <c r="F82" s="81"/>
      <c r="G82" s="48">
        <f t="shared" si="6"/>
        <v>0</v>
      </c>
      <c r="H82" s="102">
        <f t="shared" si="7"/>
        <v>0</v>
      </c>
      <c r="I82" s="102">
        <f t="shared" si="8"/>
        <v>0</v>
      </c>
      <c r="J82" s="108"/>
    </row>
    <row r="83" spans="1:10" s="29" customFormat="1" ht="54" x14ac:dyDescent="0.2">
      <c r="A83" s="244">
        <v>82</v>
      </c>
      <c r="B83" s="41" t="s">
        <v>337</v>
      </c>
      <c r="C83" s="220">
        <v>25</v>
      </c>
      <c r="D83" s="220" t="s">
        <v>1</v>
      </c>
      <c r="E83" s="228"/>
      <c r="F83" s="81"/>
      <c r="G83" s="48">
        <f t="shared" si="6"/>
        <v>0</v>
      </c>
      <c r="H83" s="102">
        <f t="shared" si="7"/>
        <v>0</v>
      </c>
      <c r="I83" s="102">
        <f t="shared" si="8"/>
        <v>0</v>
      </c>
      <c r="J83" s="108"/>
    </row>
    <row r="84" spans="1:10" s="73" customFormat="1" ht="40.15" customHeight="1" x14ac:dyDescent="0.2">
      <c r="A84" s="244">
        <v>84</v>
      </c>
      <c r="B84" s="230" t="s">
        <v>821</v>
      </c>
      <c r="C84" s="244">
        <v>60</v>
      </c>
      <c r="D84" s="244" t="s">
        <v>1</v>
      </c>
      <c r="E84" s="247"/>
      <c r="F84" s="81"/>
      <c r="G84" s="48">
        <f t="shared" si="6"/>
        <v>0</v>
      </c>
      <c r="H84" s="48">
        <f t="shared" si="7"/>
        <v>0</v>
      </c>
      <c r="I84" s="48">
        <f t="shared" si="8"/>
        <v>0</v>
      </c>
      <c r="J84" s="129"/>
    </row>
    <row r="85" spans="1:10" s="155" customFormat="1" ht="30" customHeight="1" x14ac:dyDescent="0.2">
      <c r="A85" s="244">
        <v>85</v>
      </c>
      <c r="B85" s="160" t="s">
        <v>822</v>
      </c>
      <c r="C85" s="189">
        <v>3</v>
      </c>
      <c r="D85" s="189" t="s">
        <v>1</v>
      </c>
      <c r="E85" s="228"/>
      <c r="F85" s="238"/>
      <c r="G85" s="48">
        <f t="shared" si="6"/>
        <v>0</v>
      </c>
      <c r="H85" s="102">
        <f t="shared" si="7"/>
        <v>0</v>
      </c>
      <c r="I85" s="102">
        <f t="shared" si="8"/>
        <v>0</v>
      </c>
      <c r="J85" s="143"/>
    </row>
    <row r="86" spans="1:10" s="155" customFormat="1" ht="40.15" customHeight="1" x14ac:dyDescent="0.2">
      <c r="A86" s="244">
        <v>86</v>
      </c>
      <c r="B86" s="188" t="s">
        <v>823</v>
      </c>
      <c r="C86" s="189">
        <v>40</v>
      </c>
      <c r="D86" s="189" t="s">
        <v>1</v>
      </c>
      <c r="E86" s="228"/>
      <c r="F86" s="238"/>
      <c r="G86" s="48">
        <f t="shared" si="6"/>
        <v>0</v>
      </c>
      <c r="H86" s="102">
        <f t="shared" si="7"/>
        <v>0</v>
      </c>
      <c r="I86" s="102">
        <f t="shared" si="8"/>
        <v>0</v>
      </c>
      <c r="J86" s="143"/>
    </row>
    <row r="87" spans="1:10" s="155" customFormat="1" ht="43.9" customHeight="1" x14ac:dyDescent="0.2">
      <c r="A87" s="244">
        <v>87</v>
      </c>
      <c r="B87" s="188" t="s">
        <v>919</v>
      </c>
      <c r="C87" s="189">
        <v>5</v>
      </c>
      <c r="D87" s="189" t="s">
        <v>1</v>
      </c>
      <c r="E87" s="228"/>
      <c r="F87" s="238"/>
      <c r="G87" s="48">
        <f t="shared" si="6"/>
        <v>0</v>
      </c>
      <c r="H87" s="102">
        <f t="shared" si="7"/>
        <v>0</v>
      </c>
      <c r="I87" s="102">
        <f t="shared" si="8"/>
        <v>0</v>
      </c>
      <c r="J87" s="143"/>
    </row>
    <row r="88" spans="1:10" s="155" customFormat="1" ht="20.100000000000001" customHeight="1" x14ac:dyDescent="0.2">
      <c r="A88" s="244">
        <v>88</v>
      </c>
      <c r="B88" s="188" t="s">
        <v>824</v>
      </c>
      <c r="C88" s="189">
        <v>1</v>
      </c>
      <c r="D88" s="189" t="s">
        <v>1</v>
      </c>
      <c r="E88" s="228"/>
      <c r="F88" s="238"/>
      <c r="G88" s="48">
        <f t="shared" si="6"/>
        <v>0</v>
      </c>
      <c r="H88" s="102">
        <f t="shared" si="7"/>
        <v>0</v>
      </c>
      <c r="I88" s="102">
        <f t="shared" si="8"/>
        <v>0</v>
      </c>
      <c r="J88" s="143"/>
    </row>
    <row r="89" spans="1:10" s="29" customFormat="1" ht="20.100000000000001" customHeight="1" x14ac:dyDescent="0.2">
      <c r="A89" s="244">
        <v>89</v>
      </c>
      <c r="B89" s="41" t="s">
        <v>1110</v>
      </c>
      <c r="C89" s="220">
        <v>50</v>
      </c>
      <c r="D89" s="220" t="s">
        <v>1</v>
      </c>
      <c r="E89" s="228"/>
      <c r="F89" s="81"/>
      <c r="G89" s="48">
        <f t="shared" si="6"/>
        <v>0</v>
      </c>
      <c r="H89" s="102">
        <f t="shared" si="7"/>
        <v>0</v>
      </c>
      <c r="I89" s="102">
        <f t="shared" si="8"/>
        <v>0</v>
      </c>
      <c r="J89" s="108"/>
    </row>
    <row r="90" spans="1:10" s="29" customFormat="1" ht="20.25" customHeight="1" x14ac:dyDescent="0.2">
      <c r="A90" s="244">
        <v>90</v>
      </c>
      <c r="B90" s="41" t="s">
        <v>265</v>
      </c>
      <c r="C90" s="220">
        <v>30</v>
      </c>
      <c r="D90" s="220" t="s">
        <v>1</v>
      </c>
      <c r="E90" s="228"/>
      <c r="F90" s="81"/>
      <c r="G90" s="48">
        <f t="shared" si="6"/>
        <v>0</v>
      </c>
      <c r="H90" s="102">
        <f t="shared" si="7"/>
        <v>0</v>
      </c>
      <c r="I90" s="102">
        <f t="shared" si="8"/>
        <v>0</v>
      </c>
      <c r="J90" s="108"/>
    </row>
    <row r="91" spans="1:10" s="29" customFormat="1" ht="20.100000000000001" customHeight="1" x14ac:dyDescent="0.2">
      <c r="A91" s="244">
        <v>91</v>
      </c>
      <c r="B91" s="41" t="s">
        <v>142</v>
      </c>
      <c r="C91" s="220">
        <v>40</v>
      </c>
      <c r="D91" s="220" t="s">
        <v>1</v>
      </c>
      <c r="E91" s="228"/>
      <c r="F91" s="81"/>
      <c r="G91" s="48">
        <f t="shared" si="6"/>
        <v>0</v>
      </c>
      <c r="H91" s="102">
        <f t="shared" si="7"/>
        <v>0</v>
      </c>
      <c r="I91" s="102">
        <f t="shared" si="8"/>
        <v>0</v>
      </c>
      <c r="J91" s="108"/>
    </row>
    <row r="92" spans="1:10" s="29" customFormat="1" ht="20.100000000000001" customHeight="1" x14ac:dyDescent="0.2">
      <c r="A92" s="244">
        <v>92</v>
      </c>
      <c r="B92" s="41" t="s">
        <v>243</v>
      </c>
      <c r="C92" s="220">
        <v>2</v>
      </c>
      <c r="D92" s="220" t="s">
        <v>0</v>
      </c>
      <c r="E92" s="228"/>
      <c r="F92" s="81"/>
      <c r="G92" s="48">
        <f t="shared" si="6"/>
        <v>0</v>
      </c>
      <c r="H92" s="102">
        <f t="shared" si="7"/>
        <v>0</v>
      </c>
      <c r="I92" s="102">
        <f t="shared" si="8"/>
        <v>0</v>
      </c>
      <c r="J92" s="108"/>
    </row>
    <row r="93" spans="1:10" s="29" customFormat="1" ht="20.100000000000001" customHeight="1" x14ac:dyDescent="0.2">
      <c r="A93" s="244">
        <v>93</v>
      </c>
      <c r="B93" s="41" t="s">
        <v>17</v>
      </c>
      <c r="C93" s="220">
        <v>2</v>
      </c>
      <c r="D93" s="220" t="s">
        <v>0</v>
      </c>
      <c r="E93" s="254"/>
      <c r="F93" s="252"/>
      <c r="G93" s="48">
        <f t="shared" si="6"/>
        <v>0</v>
      </c>
      <c r="H93" s="102">
        <f>G93*0.22</f>
        <v>0</v>
      </c>
      <c r="I93" s="102">
        <f t="shared" si="8"/>
        <v>0</v>
      </c>
      <c r="J93" s="253"/>
    </row>
    <row r="94" spans="1:10" s="29" customFormat="1" ht="30" customHeight="1" x14ac:dyDescent="0.2">
      <c r="A94" s="244">
        <v>94</v>
      </c>
      <c r="B94" s="41" t="s">
        <v>241</v>
      </c>
      <c r="C94" s="220">
        <v>50</v>
      </c>
      <c r="D94" s="220" t="s">
        <v>0</v>
      </c>
      <c r="E94" s="228"/>
      <c r="F94" s="81"/>
      <c r="G94" s="48">
        <f t="shared" si="6"/>
        <v>0</v>
      </c>
      <c r="H94" s="102">
        <f t="shared" si="7"/>
        <v>0</v>
      </c>
      <c r="I94" s="102">
        <f t="shared" si="8"/>
        <v>0</v>
      </c>
      <c r="J94" s="108"/>
    </row>
    <row r="95" spans="1:10" s="29" customFormat="1" ht="30" customHeight="1" x14ac:dyDescent="0.2">
      <c r="A95" s="244">
        <v>95</v>
      </c>
      <c r="B95" s="41" t="s">
        <v>242</v>
      </c>
      <c r="C95" s="220">
        <v>20</v>
      </c>
      <c r="D95" s="220" t="s">
        <v>0</v>
      </c>
      <c r="E95" s="228"/>
      <c r="F95" s="81"/>
      <c r="G95" s="48">
        <f t="shared" si="6"/>
        <v>0</v>
      </c>
      <c r="H95" s="102">
        <f t="shared" si="7"/>
        <v>0</v>
      </c>
      <c r="I95" s="102">
        <f t="shared" si="8"/>
        <v>0</v>
      </c>
      <c r="J95" s="108"/>
    </row>
    <row r="96" spans="1:10" s="44" customFormat="1" ht="12.75" customHeight="1" x14ac:dyDescent="0.25">
      <c r="A96" s="244">
        <v>96</v>
      </c>
      <c r="B96" s="156" t="s">
        <v>836</v>
      </c>
      <c r="C96" s="249">
        <v>1850</v>
      </c>
      <c r="D96" s="189" t="s">
        <v>0</v>
      </c>
      <c r="E96" s="228"/>
      <c r="F96" s="238"/>
      <c r="G96" s="48">
        <f t="shared" si="6"/>
        <v>0</v>
      </c>
      <c r="H96" s="102">
        <f t="shared" si="7"/>
        <v>0</v>
      </c>
      <c r="I96" s="102">
        <f t="shared" si="8"/>
        <v>0</v>
      </c>
      <c r="J96" s="143"/>
    </row>
    <row r="97" spans="1:10" s="29" customFormat="1" ht="30" customHeight="1" x14ac:dyDescent="0.2">
      <c r="A97" s="244">
        <v>97</v>
      </c>
      <c r="B97" s="41" t="s">
        <v>266</v>
      </c>
      <c r="C97" s="220">
        <v>50</v>
      </c>
      <c r="D97" s="220" t="s">
        <v>1</v>
      </c>
      <c r="E97" s="228"/>
      <c r="F97" s="81"/>
      <c r="G97" s="48">
        <f t="shared" si="6"/>
        <v>0</v>
      </c>
      <c r="H97" s="102">
        <f t="shared" si="7"/>
        <v>0</v>
      </c>
      <c r="I97" s="102">
        <f t="shared" si="8"/>
        <v>0</v>
      </c>
      <c r="J97" s="108"/>
    </row>
    <row r="98" spans="1:10" s="29" customFormat="1" ht="20.100000000000001" customHeight="1" x14ac:dyDescent="0.2">
      <c r="A98" s="244">
        <v>98</v>
      </c>
      <c r="B98" s="41" t="s">
        <v>826</v>
      </c>
      <c r="C98" s="220">
        <v>80</v>
      </c>
      <c r="D98" s="220" t="s">
        <v>1</v>
      </c>
      <c r="E98" s="228"/>
      <c r="F98" s="81"/>
      <c r="G98" s="48">
        <f t="shared" si="6"/>
        <v>0</v>
      </c>
      <c r="H98" s="102">
        <f t="shared" si="7"/>
        <v>0</v>
      </c>
      <c r="I98" s="102">
        <f t="shared" si="8"/>
        <v>0</v>
      </c>
      <c r="J98" s="108"/>
    </row>
    <row r="99" spans="1:10" s="155" customFormat="1" ht="20.100000000000001" customHeight="1" x14ac:dyDescent="0.2">
      <c r="A99" s="244">
        <v>99</v>
      </c>
      <c r="B99" s="229" t="s">
        <v>827</v>
      </c>
      <c r="C99" s="232">
        <v>8</v>
      </c>
      <c r="D99" s="232" t="s">
        <v>1</v>
      </c>
      <c r="E99" s="228"/>
      <c r="F99" s="238"/>
      <c r="G99" s="48">
        <f t="shared" si="6"/>
        <v>0</v>
      </c>
      <c r="H99" s="102">
        <f t="shared" si="7"/>
        <v>0</v>
      </c>
      <c r="I99" s="102">
        <f t="shared" si="8"/>
        <v>0</v>
      </c>
      <c r="J99" s="154"/>
    </row>
    <row r="100" spans="1:10" s="29" customFormat="1" ht="20.100000000000001" customHeight="1" x14ac:dyDescent="0.2">
      <c r="A100" s="244">
        <v>100</v>
      </c>
      <c r="B100" s="41" t="s">
        <v>141</v>
      </c>
      <c r="C100" s="220">
        <v>20</v>
      </c>
      <c r="D100" s="220" t="s">
        <v>1</v>
      </c>
      <c r="E100" s="228"/>
      <c r="F100" s="225"/>
      <c r="G100" s="48">
        <f t="shared" si="6"/>
        <v>0</v>
      </c>
      <c r="H100" s="102">
        <f t="shared" si="7"/>
        <v>0</v>
      </c>
      <c r="I100" s="102">
        <f t="shared" si="8"/>
        <v>0</v>
      </c>
      <c r="J100" s="108"/>
    </row>
    <row r="101" spans="1:10" s="38" customFormat="1" ht="20.100000000000001" customHeight="1" x14ac:dyDescent="0.2">
      <c r="A101" s="244">
        <v>101</v>
      </c>
      <c r="B101" s="41" t="s">
        <v>245</v>
      </c>
      <c r="C101" s="220">
        <v>25</v>
      </c>
      <c r="D101" s="220" t="s">
        <v>1</v>
      </c>
      <c r="E101" s="228"/>
      <c r="F101" s="225"/>
      <c r="G101" s="48">
        <f t="shared" si="6"/>
        <v>0</v>
      </c>
      <c r="H101" s="102">
        <f t="shared" si="7"/>
        <v>0</v>
      </c>
      <c r="I101" s="102">
        <f t="shared" si="8"/>
        <v>0</v>
      </c>
      <c r="J101" s="108"/>
    </row>
    <row r="102" spans="1:10" s="16" customFormat="1" ht="20.100000000000001" customHeight="1" x14ac:dyDescent="0.2">
      <c r="A102" s="244">
        <v>102</v>
      </c>
      <c r="B102" s="41" t="s">
        <v>244</v>
      </c>
      <c r="C102" s="220">
        <v>15</v>
      </c>
      <c r="D102" s="220" t="s">
        <v>1</v>
      </c>
      <c r="E102" s="228"/>
      <c r="F102" s="81"/>
      <c r="G102" s="48">
        <f t="shared" si="6"/>
        <v>0</v>
      </c>
      <c r="H102" s="102">
        <f t="shared" si="7"/>
        <v>0</v>
      </c>
      <c r="I102" s="102">
        <f t="shared" si="8"/>
        <v>0</v>
      </c>
      <c r="J102" s="108"/>
    </row>
    <row r="103" spans="1:10" s="38" customFormat="1" ht="20.100000000000001" customHeight="1" x14ac:dyDescent="0.2">
      <c r="A103" s="244">
        <v>103</v>
      </c>
      <c r="B103" s="41" t="s">
        <v>246</v>
      </c>
      <c r="C103" s="220">
        <v>20</v>
      </c>
      <c r="D103" s="220" t="s">
        <v>1</v>
      </c>
      <c r="E103" s="228"/>
      <c r="F103" s="81"/>
      <c r="G103" s="48">
        <f t="shared" si="6"/>
        <v>0</v>
      </c>
      <c r="H103" s="102">
        <f t="shared" si="7"/>
        <v>0</v>
      </c>
      <c r="I103" s="102">
        <f t="shared" si="8"/>
        <v>0</v>
      </c>
      <c r="J103" s="108"/>
    </row>
    <row r="104" spans="1:10" s="29" customFormat="1" ht="20.100000000000001" customHeight="1" x14ac:dyDescent="0.2">
      <c r="A104" s="244">
        <v>104</v>
      </c>
      <c r="B104" s="41" t="s">
        <v>1106</v>
      </c>
      <c r="C104" s="220">
        <v>10</v>
      </c>
      <c r="D104" s="220" t="s">
        <v>1</v>
      </c>
      <c r="E104" s="228"/>
      <c r="F104" s="225"/>
      <c r="G104" s="48">
        <f t="shared" si="6"/>
        <v>0</v>
      </c>
      <c r="H104" s="102">
        <f t="shared" si="7"/>
        <v>0</v>
      </c>
      <c r="I104" s="102">
        <f t="shared" si="8"/>
        <v>0</v>
      </c>
      <c r="J104" s="108"/>
    </row>
    <row r="105" spans="1:10" s="29" customFormat="1" ht="20.100000000000001" customHeight="1" x14ac:dyDescent="0.25">
      <c r="A105" s="244">
        <v>105</v>
      </c>
      <c r="B105" s="58" t="s">
        <v>306</v>
      </c>
      <c r="C105" s="220">
        <v>10</v>
      </c>
      <c r="D105" s="220" t="s">
        <v>1</v>
      </c>
      <c r="E105" s="228"/>
      <c r="F105" s="225"/>
      <c r="G105" s="48">
        <f t="shared" si="6"/>
        <v>0</v>
      </c>
      <c r="H105" s="102">
        <f t="shared" si="7"/>
        <v>0</v>
      </c>
      <c r="I105" s="102">
        <f t="shared" si="8"/>
        <v>0</v>
      </c>
      <c r="J105" s="108"/>
    </row>
    <row r="106" spans="1:10" s="158" customFormat="1" ht="27" customHeight="1" x14ac:dyDescent="0.2">
      <c r="A106" s="244">
        <v>108</v>
      </c>
      <c r="B106" s="188" t="s">
        <v>1091</v>
      </c>
      <c r="C106" s="189">
        <v>1</v>
      </c>
      <c r="D106" s="189" t="s">
        <v>1</v>
      </c>
      <c r="E106" s="228"/>
      <c r="F106" s="238"/>
      <c r="G106" s="48">
        <f t="shared" si="6"/>
        <v>0</v>
      </c>
      <c r="H106" s="102">
        <f>G106*0.22</f>
        <v>0</v>
      </c>
      <c r="I106" s="102">
        <f t="shared" si="8"/>
        <v>0</v>
      </c>
      <c r="J106" s="154"/>
    </row>
    <row r="107" spans="1:10" s="158" customFormat="1" ht="20.45" customHeight="1" x14ac:dyDescent="0.2">
      <c r="A107" s="244">
        <v>109</v>
      </c>
      <c r="B107" s="188" t="s">
        <v>828</v>
      </c>
      <c r="C107" s="189">
        <v>1</v>
      </c>
      <c r="D107" s="189" t="s">
        <v>1</v>
      </c>
      <c r="E107" s="228"/>
      <c r="F107" s="238"/>
      <c r="G107" s="48">
        <f t="shared" si="6"/>
        <v>0</v>
      </c>
      <c r="H107" s="102">
        <f t="shared" si="7"/>
        <v>0</v>
      </c>
      <c r="I107" s="102">
        <f t="shared" si="8"/>
        <v>0</v>
      </c>
      <c r="J107" s="154"/>
    </row>
    <row r="108" spans="1:10" s="38" customFormat="1" ht="24.6" customHeight="1" x14ac:dyDescent="0.2">
      <c r="A108" s="244">
        <v>110</v>
      </c>
      <c r="B108" s="229" t="s">
        <v>1034</v>
      </c>
      <c r="C108" s="237">
        <v>200</v>
      </c>
      <c r="D108" s="232" t="s">
        <v>1</v>
      </c>
      <c r="E108" s="228"/>
      <c r="F108" s="238"/>
      <c r="G108" s="48">
        <f t="shared" si="6"/>
        <v>0</v>
      </c>
      <c r="H108" s="102">
        <f t="shared" si="7"/>
        <v>0</v>
      </c>
      <c r="I108" s="102">
        <f t="shared" si="8"/>
        <v>0</v>
      </c>
      <c r="J108" s="154"/>
    </row>
    <row r="109" spans="1:10" s="44" customFormat="1" ht="12.75" customHeight="1" x14ac:dyDescent="0.25">
      <c r="A109" s="244">
        <v>111</v>
      </c>
      <c r="B109" s="156" t="s">
        <v>837</v>
      </c>
      <c r="C109" s="249">
        <v>4</v>
      </c>
      <c r="D109" s="189" t="s">
        <v>1</v>
      </c>
      <c r="E109" s="228"/>
      <c r="F109" s="238"/>
      <c r="G109" s="48">
        <f t="shared" si="6"/>
        <v>0</v>
      </c>
      <c r="H109" s="102">
        <f t="shared" si="7"/>
        <v>0</v>
      </c>
      <c r="I109" s="102">
        <f t="shared" si="8"/>
        <v>0</v>
      </c>
      <c r="J109" s="143"/>
    </row>
    <row r="110" spans="1:10" s="44" customFormat="1" ht="12.75" customHeight="1" x14ac:dyDescent="0.25">
      <c r="A110" s="244">
        <v>112</v>
      </c>
      <c r="B110" s="156" t="s">
        <v>838</v>
      </c>
      <c r="C110" s="249">
        <v>19</v>
      </c>
      <c r="D110" s="189" t="s">
        <v>1</v>
      </c>
      <c r="E110" s="228"/>
      <c r="F110" s="238"/>
      <c r="G110" s="48">
        <f t="shared" si="6"/>
        <v>0</v>
      </c>
      <c r="H110" s="102">
        <f t="shared" si="7"/>
        <v>0</v>
      </c>
      <c r="I110" s="102">
        <f t="shared" si="8"/>
        <v>0</v>
      </c>
      <c r="J110" s="143"/>
    </row>
    <row r="111" spans="1:10" s="44" customFormat="1" ht="12.75" customHeight="1" x14ac:dyDescent="0.25">
      <c r="A111" s="244">
        <v>113</v>
      </c>
      <c r="B111" s="156" t="s">
        <v>996</v>
      </c>
      <c r="C111" s="249">
        <v>60</v>
      </c>
      <c r="D111" s="189" t="s">
        <v>1</v>
      </c>
      <c r="E111" s="228"/>
      <c r="F111" s="238"/>
      <c r="G111" s="48">
        <f t="shared" si="6"/>
        <v>0</v>
      </c>
      <c r="H111" s="102">
        <f t="shared" si="7"/>
        <v>0</v>
      </c>
      <c r="I111" s="102">
        <f t="shared" si="8"/>
        <v>0</v>
      </c>
      <c r="J111" s="143"/>
    </row>
    <row r="112" spans="1:10" s="44" customFormat="1" ht="12.75" customHeight="1" x14ac:dyDescent="0.25">
      <c r="A112" s="244">
        <v>114</v>
      </c>
      <c r="B112" s="156" t="s">
        <v>839</v>
      </c>
      <c r="C112" s="249">
        <v>4</v>
      </c>
      <c r="D112" s="189" t="s">
        <v>1</v>
      </c>
      <c r="E112" s="228"/>
      <c r="F112" s="238"/>
      <c r="G112" s="48">
        <f t="shared" si="6"/>
        <v>0</v>
      </c>
      <c r="H112" s="102">
        <f t="shared" si="7"/>
        <v>0</v>
      </c>
      <c r="I112" s="102">
        <f t="shared" si="8"/>
        <v>0</v>
      </c>
      <c r="J112" s="143"/>
    </row>
    <row r="113" spans="1:10" s="44" customFormat="1" ht="15" customHeight="1" x14ac:dyDescent="0.25">
      <c r="A113" s="244">
        <v>115</v>
      </c>
      <c r="B113" s="219" t="s">
        <v>841</v>
      </c>
      <c r="C113" s="237">
        <v>40</v>
      </c>
      <c r="D113" s="232" t="s">
        <v>1</v>
      </c>
      <c r="E113" s="228"/>
      <c r="F113" s="238"/>
      <c r="G113" s="48">
        <f t="shared" si="6"/>
        <v>0</v>
      </c>
      <c r="H113" s="102">
        <f t="shared" si="7"/>
        <v>0</v>
      </c>
      <c r="I113" s="102">
        <f t="shared" si="8"/>
        <v>0</v>
      </c>
      <c r="J113" s="154"/>
    </row>
    <row r="114" spans="1:10" s="38" customFormat="1" ht="30" customHeight="1" x14ac:dyDescent="0.2">
      <c r="A114" s="233">
        <v>116</v>
      </c>
      <c r="B114" s="230" t="s">
        <v>925</v>
      </c>
      <c r="C114" s="244">
        <v>120</v>
      </c>
      <c r="D114" s="244" t="s">
        <v>1</v>
      </c>
      <c r="E114" s="251"/>
      <c r="F114" s="252"/>
      <c r="G114" s="48">
        <f t="shared" si="6"/>
        <v>0</v>
      </c>
      <c r="H114" s="102">
        <f t="shared" si="7"/>
        <v>0</v>
      </c>
      <c r="I114" s="102">
        <f t="shared" si="8"/>
        <v>0</v>
      </c>
      <c r="J114" s="245"/>
    </row>
    <row r="115" spans="1:10" s="97" customFormat="1" ht="30" customHeight="1" x14ac:dyDescent="0.2">
      <c r="A115" s="233">
        <v>117</v>
      </c>
      <c r="B115" s="230" t="s">
        <v>1039</v>
      </c>
      <c r="C115" s="244">
        <v>200</v>
      </c>
      <c r="D115" s="244" t="s">
        <v>1</v>
      </c>
      <c r="E115" s="251"/>
      <c r="F115" s="252"/>
      <c r="G115" s="48">
        <f t="shared" si="6"/>
        <v>0</v>
      </c>
      <c r="H115" s="102">
        <f t="shared" si="7"/>
        <v>0</v>
      </c>
      <c r="I115" s="102">
        <f t="shared" si="8"/>
        <v>0</v>
      </c>
      <c r="J115" s="245"/>
    </row>
    <row r="116" spans="1:10" s="38" customFormat="1" ht="29.25" customHeight="1" x14ac:dyDescent="0.2">
      <c r="A116" s="233">
        <v>118</v>
      </c>
      <c r="B116" s="222" t="s">
        <v>829</v>
      </c>
      <c r="C116" s="245">
        <v>40</v>
      </c>
      <c r="D116" s="233" t="s">
        <v>1</v>
      </c>
      <c r="E116" s="251"/>
      <c r="F116" s="259"/>
      <c r="G116" s="48">
        <f t="shared" si="6"/>
        <v>0</v>
      </c>
      <c r="H116" s="102">
        <f t="shared" si="7"/>
        <v>0</v>
      </c>
      <c r="I116" s="102">
        <f t="shared" si="8"/>
        <v>0</v>
      </c>
      <c r="J116" s="245"/>
    </row>
    <row r="117" spans="1:10" s="38" customFormat="1" ht="32.450000000000003" customHeight="1" x14ac:dyDescent="0.2">
      <c r="A117" s="233">
        <v>119</v>
      </c>
      <c r="B117" s="222" t="s">
        <v>830</v>
      </c>
      <c r="C117" s="245">
        <v>40</v>
      </c>
      <c r="D117" s="233" t="s">
        <v>1</v>
      </c>
      <c r="E117" s="251"/>
      <c r="F117" s="259"/>
      <c r="G117" s="48">
        <f t="shared" si="6"/>
        <v>0</v>
      </c>
      <c r="H117" s="102">
        <f t="shared" si="7"/>
        <v>0</v>
      </c>
      <c r="I117" s="102">
        <f t="shared" si="8"/>
        <v>0</v>
      </c>
      <c r="J117" s="245"/>
    </row>
    <row r="118" spans="1:10" s="38" customFormat="1" ht="28.9" customHeight="1" x14ac:dyDescent="0.2">
      <c r="A118" s="233">
        <v>120</v>
      </c>
      <c r="B118" s="222" t="s">
        <v>1066</v>
      </c>
      <c r="C118" s="245">
        <v>25</v>
      </c>
      <c r="D118" s="233" t="s">
        <v>1</v>
      </c>
      <c r="E118" s="251"/>
      <c r="F118" s="259"/>
      <c r="G118" s="48">
        <f t="shared" si="6"/>
        <v>0</v>
      </c>
      <c r="H118" s="102">
        <f t="shared" si="7"/>
        <v>0</v>
      </c>
      <c r="I118" s="102">
        <f t="shared" si="8"/>
        <v>0</v>
      </c>
      <c r="J118" s="245"/>
    </row>
    <row r="119" spans="1:10" s="38" customFormat="1" ht="29.45" customHeight="1" x14ac:dyDescent="0.2">
      <c r="A119" s="233">
        <v>121</v>
      </c>
      <c r="B119" s="222" t="s">
        <v>831</v>
      </c>
      <c r="C119" s="245">
        <v>25</v>
      </c>
      <c r="D119" s="233" t="s">
        <v>1</v>
      </c>
      <c r="E119" s="251"/>
      <c r="F119" s="259"/>
      <c r="G119" s="48">
        <f t="shared" si="6"/>
        <v>0</v>
      </c>
      <c r="H119" s="102">
        <f t="shared" si="7"/>
        <v>0</v>
      </c>
      <c r="I119" s="102">
        <f t="shared" si="8"/>
        <v>0</v>
      </c>
      <c r="J119" s="245"/>
    </row>
    <row r="120" spans="1:10" s="38" customFormat="1" ht="19.5" customHeight="1" x14ac:dyDescent="0.2">
      <c r="A120" s="233">
        <v>122</v>
      </c>
      <c r="B120" s="222" t="s">
        <v>832</v>
      </c>
      <c r="C120" s="245">
        <v>25</v>
      </c>
      <c r="D120" s="233" t="s">
        <v>1</v>
      </c>
      <c r="E120" s="251"/>
      <c r="F120" s="259"/>
      <c r="G120" s="48">
        <f t="shared" si="6"/>
        <v>0</v>
      </c>
      <c r="H120" s="102">
        <f t="shared" si="7"/>
        <v>0</v>
      </c>
      <c r="I120" s="102">
        <f t="shared" si="8"/>
        <v>0</v>
      </c>
      <c r="J120" s="245"/>
    </row>
    <row r="121" spans="1:10" s="38" customFormat="1" ht="26.25" customHeight="1" x14ac:dyDescent="0.2">
      <c r="A121" s="233">
        <v>123</v>
      </c>
      <c r="B121" s="219" t="s">
        <v>1067</v>
      </c>
      <c r="C121" s="245">
        <v>105</v>
      </c>
      <c r="D121" s="233" t="s">
        <v>1</v>
      </c>
      <c r="E121" s="251"/>
      <c r="F121" s="259"/>
      <c r="G121" s="48">
        <f t="shared" si="6"/>
        <v>0</v>
      </c>
      <c r="H121" s="102">
        <f t="shared" si="7"/>
        <v>0</v>
      </c>
      <c r="I121" s="102">
        <f t="shared" si="8"/>
        <v>0</v>
      </c>
      <c r="J121" s="245"/>
    </row>
    <row r="122" spans="1:10" s="38" customFormat="1" ht="25.9" customHeight="1" x14ac:dyDescent="0.2">
      <c r="A122" s="233">
        <v>124</v>
      </c>
      <c r="B122" s="219" t="s">
        <v>833</v>
      </c>
      <c r="C122" s="245">
        <v>90</v>
      </c>
      <c r="D122" s="233" t="s">
        <v>1</v>
      </c>
      <c r="E122" s="251"/>
      <c r="F122" s="259"/>
      <c r="G122" s="48">
        <f t="shared" si="6"/>
        <v>0</v>
      </c>
      <c r="H122" s="102">
        <f t="shared" si="7"/>
        <v>0</v>
      </c>
      <c r="I122" s="102">
        <f t="shared" si="8"/>
        <v>0</v>
      </c>
      <c r="J122" s="245"/>
    </row>
    <row r="123" spans="1:10" s="38" customFormat="1" ht="25.9" customHeight="1" x14ac:dyDescent="0.2">
      <c r="A123" s="233">
        <v>125</v>
      </c>
      <c r="B123" s="219" t="s">
        <v>926</v>
      </c>
      <c r="C123" s="245">
        <v>90</v>
      </c>
      <c r="D123" s="233" t="s">
        <v>1</v>
      </c>
      <c r="E123" s="251"/>
      <c r="F123" s="259"/>
      <c r="G123" s="48">
        <f t="shared" si="6"/>
        <v>0</v>
      </c>
      <c r="H123" s="102">
        <f t="shared" si="7"/>
        <v>0</v>
      </c>
      <c r="I123" s="102">
        <f t="shared" si="8"/>
        <v>0</v>
      </c>
      <c r="J123" s="245"/>
    </row>
    <row r="124" spans="1:10" s="38" customFormat="1" ht="36" customHeight="1" x14ac:dyDescent="0.2">
      <c r="A124" s="233">
        <v>126</v>
      </c>
      <c r="B124" s="219" t="s">
        <v>1068</v>
      </c>
      <c r="C124" s="245">
        <v>10</v>
      </c>
      <c r="D124" s="233" t="s">
        <v>1</v>
      </c>
      <c r="E124" s="251"/>
      <c r="F124" s="259"/>
      <c r="G124" s="48">
        <f t="shared" si="6"/>
        <v>0</v>
      </c>
      <c r="H124" s="102">
        <f t="shared" si="7"/>
        <v>0</v>
      </c>
      <c r="I124" s="102">
        <f t="shared" si="8"/>
        <v>0</v>
      </c>
      <c r="J124" s="245"/>
    </row>
    <row r="125" spans="1:10" s="260" customFormat="1" ht="12.75" customHeight="1" x14ac:dyDescent="0.25">
      <c r="A125" s="233">
        <v>127</v>
      </c>
      <c r="B125" s="219" t="s">
        <v>834</v>
      </c>
      <c r="C125" s="245">
        <v>5</v>
      </c>
      <c r="D125" s="233" t="s">
        <v>1</v>
      </c>
      <c r="E125" s="251"/>
      <c r="F125" s="259"/>
      <c r="G125" s="48">
        <f t="shared" si="6"/>
        <v>0</v>
      </c>
      <c r="H125" s="102">
        <f t="shared" si="7"/>
        <v>0</v>
      </c>
      <c r="I125" s="102">
        <f t="shared" si="8"/>
        <v>0</v>
      </c>
      <c r="J125" s="245"/>
    </row>
    <row r="126" spans="1:10" s="44" customFormat="1" ht="24.75" customHeight="1" x14ac:dyDescent="0.25">
      <c r="A126" s="233">
        <v>128</v>
      </c>
      <c r="B126" s="219" t="s">
        <v>835</v>
      </c>
      <c r="C126" s="245">
        <v>10</v>
      </c>
      <c r="D126" s="233" t="s">
        <v>1</v>
      </c>
      <c r="E126" s="251"/>
      <c r="F126" s="259"/>
      <c r="G126" s="48">
        <f t="shared" si="6"/>
        <v>0</v>
      </c>
      <c r="H126" s="102">
        <f t="shared" si="7"/>
        <v>0</v>
      </c>
      <c r="I126" s="102">
        <f t="shared" si="8"/>
        <v>0</v>
      </c>
      <c r="J126" s="245"/>
    </row>
    <row r="127" spans="1:10" s="44" customFormat="1" ht="38.25" customHeight="1" x14ac:dyDescent="0.25">
      <c r="A127" s="233">
        <v>129</v>
      </c>
      <c r="B127" s="219" t="s">
        <v>924</v>
      </c>
      <c r="C127" s="245">
        <v>50</v>
      </c>
      <c r="D127" s="233" t="s">
        <v>1</v>
      </c>
      <c r="E127" s="251"/>
      <c r="F127" s="259"/>
      <c r="G127" s="48">
        <f t="shared" si="6"/>
        <v>0</v>
      </c>
      <c r="H127" s="102">
        <f t="shared" si="7"/>
        <v>0</v>
      </c>
      <c r="I127" s="102">
        <f t="shared" si="8"/>
        <v>0</v>
      </c>
      <c r="J127" s="245"/>
    </row>
    <row r="128" spans="1:10" s="97" customFormat="1" ht="46.15" customHeight="1" x14ac:dyDescent="0.2">
      <c r="A128" s="233">
        <v>130</v>
      </c>
      <c r="B128" s="230" t="s">
        <v>923</v>
      </c>
      <c r="C128" s="244">
        <v>70</v>
      </c>
      <c r="D128" s="244" t="s">
        <v>1</v>
      </c>
      <c r="E128" s="251"/>
      <c r="F128" s="252"/>
      <c r="G128" s="48">
        <f t="shared" si="6"/>
        <v>0</v>
      </c>
      <c r="H128" s="102">
        <f t="shared" si="7"/>
        <v>0</v>
      </c>
      <c r="I128" s="102">
        <f t="shared" si="8"/>
        <v>0</v>
      </c>
      <c r="J128" s="245"/>
    </row>
    <row r="129" spans="1:10" s="97" customFormat="1" ht="30" customHeight="1" x14ac:dyDescent="0.2">
      <c r="A129" s="233">
        <v>131</v>
      </c>
      <c r="B129" s="230" t="s">
        <v>922</v>
      </c>
      <c r="C129" s="244">
        <v>50</v>
      </c>
      <c r="D129" s="244" t="s">
        <v>1</v>
      </c>
      <c r="E129" s="251"/>
      <c r="F129" s="252"/>
      <c r="G129" s="48">
        <f t="shared" si="6"/>
        <v>0</v>
      </c>
      <c r="H129" s="102">
        <f t="shared" si="7"/>
        <v>0</v>
      </c>
      <c r="I129" s="102">
        <f t="shared" si="8"/>
        <v>0</v>
      </c>
      <c r="J129" s="245"/>
    </row>
    <row r="130" spans="1:10" s="39" customFormat="1" ht="40.15" customHeight="1" x14ac:dyDescent="0.2">
      <c r="A130" s="233">
        <v>132</v>
      </c>
      <c r="B130" s="222" t="s">
        <v>1033</v>
      </c>
      <c r="C130" s="250">
        <v>5</v>
      </c>
      <c r="D130" s="233" t="s">
        <v>1</v>
      </c>
      <c r="E130" s="251"/>
      <c r="F130" s="259"/>
      <c r="G130" s="48">
        <f t="shared" ref="G130" si="9">C130*ROUND(F130,4)</f>
        <v>0</v>
      </c>
      <c r="H130" s="102">
        <f t="shared" ref="H130" si="10">G130*0.095</f>
        <v>0</v>
      </c>
      <c r="I130" s="102">
        <f t="shared" ref="I130" si="11">G130+H130</f>
        <v>0</v>
      </c>
      <c r="J130" s="245"/>
    </row>
    <row r="131" spans="1:10" s="29" customFormat="1" ht="13.5" x14ac:dyDescent="0.2">
      <c r="A131" s="30"/>
      <c r="B131" s="31" t="s">
        <v>803</v>
      </c>
      <c r="C131" s="104" t="s">
        <v>8</v>
      </c>
      <c r="D131" s="104" t="s">
        <v>8</v>
      </c>
      <c r="E131" s="32" t="s">
        <v>8</v>
      </c>
      <c r="F131" s="33" t="s">
        <v>8</v>
      </c>
      <c r="G131" s="34">
        <f>SUM(G8:G113)</f>
        <v>0</v>
      </c>
      <c r="H131" s="34">
        <f>SUM(H8:H113)</f>
        <v>0</v>
      </c>
      <c r="I131" s="34">
        <f>SUM(I8:I130)</f>
        <v>0</v>
      </c>
      <c r="J131" s="35"/>
    </row>
    <row r="132" spans="1:10" s="97" customFormat="1" ht="20.45" customHeight="1" x14ac:dyDescent="0.2">
      <c r="A132" s="60" t="s">
        <v>888</v>
      </c>
      <c r="B132" s="146"/>
      <c r="C132" s="146"/>
      <c r="D132" s="146"/>
      <c r="E132" s="146"/>
      <c r="F132" s="79"/>
      <c r="G132" s="146"/>
      <c r="H132" s="146"/>
      <c r="I132" s="146"/>
      <c r="J132" s="146"/>
    </row>
    <row r="133" spans="1:10" s="145" customFormat="1" ht="25.5" customHeight="1" x14ac:dyDescent="0.25">
      <c r="A133" s="233">
        <v>1</v>
      </c>
      <c r="B133" s="222" t="s">
        <v>854</v>
      </c>
      <c r="C133" s="233">
        <v>10</v>
      </c>
      <c r="D133" s="233" t="s">
        <v>1</v>
      </c>
      <c r="E133" s="247"/>
      <c r="F133" s="246"/>
      <c r="G133" s="166">
        <f>C133*ROUND(F133,4)</f>
        <v>0</v>
      </c>
      <c r="H133" s="153">
        <f>G133*0.095</f>
        <v>0</v>
      </c>
      <c r="I133" s="153">
        <f>G133+H133</f>
        <v>0</v>
      </c>
      <c r="J133" s="167" t="s">
        <v>8</v>
      </c>
    </row>
    <row r="134" spans="1:10" s="145" customFormat="1" ht="28.15" customHeight="1" x14ac:dyDescent="0.25">
      <c r="A134" s="233">
        <v>2</v>
      </c>
      <c r="B134" s="222" t="s">
        <v>842</v>
      </c>
      <c r="C134" s="233">
        <v>40</v>
      </c>
      <c r="D134" s="233" t="s">
        <v>1</v>
      </c>
      <c r="E134" s="247"/>
      <c r="F134" s="246"/>
      <c r="G134" s="166">
        <f t="shared" ref="G134:G149" si="12">C134*ROUND(F134,4)</f>
        <v>0</v>
      </c>
      <c r="H134" s="153">
        <f t="shared" ref="H134:H149" si="13">G134*0.095</f>
        <v>0</v>
      </c>
      <c r="I134" s="153">
        <f t="shared" ref="I134:I149" si="14">G134+H134</f>
        <v>0</v>
      </c>
      <c r="J134" s="167" t="s">
        <v>8</v>
      </c>
    </row>
    <row r="135" spans="1:10" s="145" customFormat="1" ht="17.25" customHeight="1" x14ac:dyDescent="0.25">
      <c r="A135" s="233">
        <v>3</v>
      </c>
      <c r="B135" s="222" t="s">
        <v>843</v>
      </c>
      <c r="C135" s="233">
        <v>40</v>
      </c>
      <c r="D135" s="233" t="s">
        <v>1</v>
      </c>
      <c r="E135" s="251"/>
      <c r="F135" s="246"/>
      <c r="G135" s="166">
        <f t="shared" si="12"/>
        <v>0</v>
      </c>
      <c r="H135" s="153">
        <f t="shared" si="13"/>
        <v>0</v>
      </c>
      <c r="I135" s="153">
        <f t="shared" si="14"/>
        <v>0</v>
      </c>
      <c r="J135" s="167" t="s">
        <v>8</v>
      </c>
    </row>
    <row r="136" spans="1:10" s="38" customFormat="1" ht="27" x14ac:dyDescent="0.2">
      <c r="A136" s="233">
        <v>5</v>
      </c>
      <c r="B136" s="230" t="s">
        <v>247</v>
      </c>
      <c r="C136" s="244">
        <v>20</v>
      </c>
      <c r="D136" s="244" t="s">
        <v>1</v>
      </c>
      <c r="E136" s="247"/>
      <c r="F136" s="225"/>
      <c r="G136" s="166">
        <f t="shared" si="12"/>
        <v>0</v>
      </c>
      <c r="H136" s="153">
        <f t="shared" si="13"/>
        <v>0</v>
      </c>
      <c r="I136" s="153">
        <f t="shared" si="14"/>
        <v>0</v>
      </c>
      <c r="J136" s="167" t="s">
        <v>8</v>
      </c>
    </row>
    <row r="137" spans="1:10" s="39" customFormat="1" ht="27" x14ac:dyDescent="0.2">
      <c r="A137" s="233">
        <v>6</v>
      </c>
      <c r="B137" s="222" t="s">
        <v>855</v>
      </c>
      <c r="C137" s="233">
        <v>7</v>
      </c>
      <c r="D137" s="233" t="s">
        <v>1</v>
      </c>
      <c r="E137" s="247"/>
      <c r="F137" s="246"/>
      <c r="G137" s="166">
        <f t="shared" si="12"/>
        <v>0</v>
      </c>
      <c r="H137" s="153">
        <f t="shared" si="13"/>
        <v>0</v>
      </c>
      <c r="I137" s="153">
        <f t="shared" si="14"/>
        <v>0</v>
      </c>
      <c r="J137" s="167" t="s">
        <v>8</v>
      </c>
    </row>
    <row r="138" spans="1:10" s="39" customFormat="1" ht="13.5" x14ac:dyDescent="0.2">
      <c r="A138" s="233">
        <v>7</v>
      </c>
      <c r="B138" s="222" t="s">
        <v>844</v>
      </c>
      <c r="C138" s="233">
        <v>8</v>
      </c>
      <c r="D138" s="233" t="s">
        <v>1</v>
      </c>
      <c r="E138" s="247"/>
      <c r="F138" s="246"/>
      <c r="G138" s="166">
        <f t="shared" si="12"/>
        <v>0</v>
      </c>
      <c r="H138" s="153">
        <f t="shared" si="13"/>
        <v>0</v>
      </c>
      <c r="I138" s="153">
        <f t="shared" si="14"/>
        <v>0</v>
      </c>
      <c r="J138" s="167" t="s">
        <v>8</v>
      </c>
    </row>
    <row r="139" spans="1:10" s="39" customFormat="1" ht="13.5" x14ac:dyDescent="0.2">
      <c r="A139" s="233">
        <v>8</v>
      </c>
      <c r="B139" s="222" t="s">
        <v>845</v>
      </c>
      <c r="C139" s="233">
        <v>20</v>
      </c>
      <c r="D139" s="233" t="s">
        <v>1</v>
      </c>
      <c r="E139" s="247"/>
      <c r="F139" s="246"/>
      <c r="G139" s="166">
        <f t="shared" si="12"/>
        <v>0</v>
      </c>
      <c r="H139" s="153">
        <f t="shared" si="13"/>
        <v>0</v>
      </c>
      <c r="I139" s="153">
        <f t="shared" si="14"/>
        <v>0</v>
      </c>
      <c r="J139" s="167" t="s">
        <v>8</v>
      </c>
    </row>
    <row r="140" spans="1:10" s="39" customFormat="1" ht="13.5" x14ac:dyDescent="0.2">
      <c r="A140" s="233">
        <v>9</v>
      </c>
      <c r="B140" s="222" t="s">
        <v>846</v>
      </c>
      <c r="C140" s="233">
        <v>10</v>
      </c>
      <c r="D140" s="233" t="s">
        <v>0</v>
      </c>
      <c r="E140" s="247"/>
      <c r="F140" s="246"/>
      <c r="G140" s="166">
        <f t="shared" si="12"/>
        <v>0</v>
      </c>
      <c r="H140" s="153">
        <f t="shared" si="13"/>
        <v>0</v>
      </c>
      <c r="I140" s="153">
        <f t="shared" si="14"/>
        <v>0</v>
      </c>
      <c r="J140" s="167" t="s">
        <v>8</v>
      </c>
    </row>
    <row r="141" spans="1:10" s="39" customFormat="1" ht="13.5" x14ac:dyDescent="0.2">
      <c r="A141" s="233">
        <v>10</v>
      </c>
      <c r="B141" s="222" t="s">
        <v>847</v>
      </c>
      <c r="C141" s="233">
        <v>5</v>
      </c>
      <c r="D141" s="233" t="s">
        <v>0</v>
      </c>
      <c r="E141" s="247"/>
      <c r="F141" s="246"/>
      <c r="G141" s="166">
        <f t="shared" si="12"/>
        <v>0</v>
      </c>
      <c r="H141" s="153">
        <f t="shared" si="13"/>
        <v>0</v>
      </c>
      <c r="I141" s="153">
        <f t="shared" si="14"/>
        <v>0</v>
      </c>
      <c r="J141" s="167" t="s">
        <v>8</v>
      </c>
    </row>
    <row r="142" spans="1:10" s="39" customFormat="1" ht="13.5" x14ac:dyDescent="0.2">
      <c r="A142" s="233">
        <v>11</v>
      </c>
      <c r="B142" s="222" t="s">
        <v>848</v>
      </c>
      <c r="C142" s="233">
        <v>5</v>
      </c>
      <c r="D142" s="233" t="s">
        <v>0</v>
      </c>
      <c r="E142" s="247"/>
      <c r="F142" s="246"/>
      <c r="G142" s="166">
        <f t="shared" si="12"/>
        <v>0</v>
      </c>
      <c r="H142" s="153">
        <f t="shared" si="13"/>
        <v>0</v>
      </c>
      <c r="I142" s="153">
        <f t="shared" si="14"/>
        <v>0</v>
      </c>
      <c r="J142" s="167" t="s">
        <v>8</v>
      </c>
    </row>
    <row r="143" spans="1:10" s="39" customFormat="1" ht="31.15" customHeight="1" x14ac:dyDescent="0.2">
      <c r="A143" s="233">
        <v>12</v>
      </c>
      <c r="B143" s="222" t="s">
        <v>849</v>
      </c>
      <c r="C143" s="233">
        <v>7</v>
      </c>
      <c r="D143" s="233" t="s">
        <v>856</v>
      </c>
      <c r="E143" s="247"/>
      <c r="F143" s="246"/>
      <c r="G143" s="166">
        <f t="shared" si="12"/>
        <v>0</v>
      </c>
      <c r="H143" s="153">
        <f t="shared" si="13"/>
        <v>0</v>
      </c>
      <c r="I143" s="153">
        <f t="shared" si="14"/>
        <v>0</v>
      </c>
      <c r="J143" s="167" t="s">
        <v>8</v>
      </c>
    </row>
    <row r="144" spans="1:10" s="39" customFormat="1" ht="13.5" x14ac:dyDescent="0.2">
      <c r="A144" s="233">
        <v>13</v>
      </c>
      <c r="B144" s="222" t="s">
        <v>1092</v>
      </c>
      <c r="C144" s="233">
        <v>2</v>
      </c>
      <c r="D144" s="233" t="s">
        <v>1</v>
      </c>
      <c r="E144" s="247"/>
      <c r="F144" s="246"/>
      <c r="G144" s="166">
        <f t="shared" si="12"/>
        <v>0</v>
      </c>
      <c r="H144" s="153">
        <f t="shared" si="13"/>
        <v>0</v>
      </c>
      <c r="I144" s="153">
        <f t="shared" si="14"/>
        <v>0</v>
      </c>
      <c r="J144" s="167" t="s">
        <v>8</v>
      </c>
    </row>
    <row r="145" spans="1:10" s="39" customFormat="1" ht="13.5" x14ac:dyDescent="0.2">
      <c r="A145" s="233">
        <v>14</v>
      </c>
      <c r="B145" s="222" t="s">
        <v>479</v>
      </c>
      <c r="C145" s="233">
        <v>20</v>
      </c>
      <c r="D145" s="233" t="s">
        <v>1</v>
      </c>
      <c r="E145" s="247"/>
      <c r="F145" s="246"/>
      <c r="G145" s="166">
        <f t="shared" si="12"/>
        <v>0</v>
      </c>
      <c r="H145" s="153">
        <f t="shared" si="13"/>
        <v>0</v>
      </c>
      <c r="I145" s="153">
        <f t="shared" si="14"/>
        <v>0</v>
      </c>
      <c r="J145" s="167" t="s">
        <v>8</v>
      </c>
    </row>
    <row r="146" spans="1:10" s="39" customFormat="1" ht="23.45" customHeight="1" x14ac:dyDescent="0.2">
      <c r="A146" s="233">
        <v>15</v>
      </c>
      <c r="B146" s="222" t="s">
        <v>852</v>
      </c>
      <c r="C146" s="233">
        <v>20</v>
      </c>
      <c r="D146" s="233" t="s">
        <v>1</v>
      </c>
      <c r="E146" s="247"/>
      <c r="F146" s="246"/>
      <c r="G146" s="166">
        <f t="shared" si="12"/>
        <v>0</v>
      </c>
      <c r="H146" s="153">
        <f t="shared" si="13"/>
        <v>0</v>
      </c>
      <c r="I146" s="153">
        <f t="shared" si="14"/>
        <v>0</v>
      </c>
      <c r="J146" s="167" t="s">
        <v>8</v>
      </c>
    </row>
    <row r="147" spans="1:10" s="39" customFormat="1" ht="22.15" customHeight="1" x14ac:dyDescent="0.2">
      <c r="A147" s="233">
        <v>16</v>
      </c>
      <c r="B147" s="222" t="s">
        <v>853</v>
      </c>
      <c r="C147" s="250">
        <v>20</v>
      </c>
      <c r="D147" s="233" t="s">
        <v>1</v>
      </c>
      <c r="E147" s="247"/>
      <c r="F147" s="246"/>
      <c r="G147" s="166">
        <f t="shared" si="12"/>
        <v>0</v>
      </c>
      <c r="H147" s="153">
        <f t="shared" si="13"/>
        <v>0</v>
      </c>
      <c r="I147" s="153">
        <f t="shared" si="14"/>
        <v>0</v>
      </c>
      <c r="J147" s="167" t="s">
        <v>8</v>
      </c>
    </row>
    <row r="148" spans="1:10" s="39" customFormat="1" ht="51" customHeight="1" x14ac:dyDescent="0.2">
      <c r="A148" s="233">
        <v>17</v>
      </c>
      <c r="B148" s="222" t="s">
        <v>1093</v>
      </c>
      <c r="C148" s="250">
        <v>5</v>
      </c>
      <c r="D148" s="233" t="s">
        <v>1</v>
      </c>
      <c r="E148" s="247"/>
      <c r="F148" s="246"/>
      <c r="G148" s="166">
        <f t="shared" si="12"/>
        <v>0</v>
      </c>
      <c r="H148" s="153">
        <f t="shared" si="13"/>
        <v>0</v>
      </c>
      <c r="I148" s="153">
        <f t="shared" si="14"/>
        <v>0</v>
      </c>
      <c r="J148" s="167" t="s">
        <v>8</v>
      </c>
    </row>
    <row r="149" spans="1:10" s="39" customFormat="1" ht="51.6" customHeight="1" x14ac:dyDescent="0.2">
      <c r="A149" s="233">
        <v>18</v>
      </c>
      <c r="B149" s="217" t="s">
        <v>1094</v>
      </c>
      <c r="C149" s="250">
        <v>1000</v>
      </c>
      <c r="D149" s="233" t="s">
        <v>1</v>
      </c>
      <c r="E149" s="247"/>
      <c r="F149" s="246"/>
      <c r="G149" s="166">
        <f t="shared" si="12"/>
        <v>0</v>
      </c>
      <c r="H149" s="153">
        <f t="shared" si="13"/>
        <v>0</v>
      </c>
      <c r="I149" s="153">
        <f t="shared" si="14"/>
        <v>0</v>
      </c>
      <c r="J149" s="167" t="s">
        <v>8</v>
      </c>
    </row>
    <row r="150" spans="1:10" customFormat="1" x14ac:dyDescent="0.25">
      <c r="A150" s="165"/>
      <c r="B150" s="173" t="s">
        <v>857</v>
      </c>
      <c r="C150" s="174" t="s">
        <v>8</v>
      </c>
      <c r="D150" s="174" t="s">
        <v>8</v>
      </c>
      <c r="E150" s="174" t="s">
        <v>8</v>
      </c>
      <c r="F150" s="175" t="s">
        <v>8</v>
      </c>
      <c r="G150" s="257">
        <f>SUM(G133:G149)</f>
        <v>0</v>
      </c>
      <c r="H150" s="258">
        <f>SUM(H133:H149)</f>
        <v>0</v>
      </c>
      <c r="I150" s="258">
        <f>SUM(I133:I149)</f>
        <v>0</v>
      </c>
      <c r="J150" s="167" t="s">
        <v>8</v>
      </c>
    </row>
    <row r="151" spans="1:10" x14ac:dyDescent="0.25">
      <c r="A151" s="340" t="s">
        <v>82</v>
      </c>
      <c r="B151" s="340"/>
      <c r="C151" s="340"/>
      <c r="D151" s="340"/>
      <c r="E151" s="340"/>
      <c r="F151" s="340"/>
      <c r="G151" s="340"/>
      <c r="H151" s="340"/>
      <c r="I151" s="340"/>
      <c r="J151" s="340"/>
    </row>
    <row r="152" spans="1:10" ht="36" customHeight="1" x14ac:dyDescent="0.25">
      <c r="A152" s="341" t="s">
        <v>275</v>
      </c>
      <c r="B152" s="342"/>
      <c r="C152" s="342"/>
      <c r="D152" s="342"/>
      <c r="E152" s="342"/>
      <c r="F152" s="342"/>
      <c r="G152" s="342"/>
      <c r="H152" s="342"/>
      <c r="I152" s="342"/>
      <c r="J152" s="342"/>
    </row>
    <row r="153" spans="1:10" x14ac:dyDescent="0.25">
      <c r="A153" s="132" t="s">
        <v>287</v>
      </c>
      <c r="B153" s="148"/>
      <c r="C153" s="148"/>
      <c r="D153" s="148"/>
      <c r="E153" s="148"/>
      <c r="F153" s="148"/>
      <c r="G153" s="148"/>
      <c r="H153" s="148"/>
      <c r="I153" s="148"/>
      <c r="J153" s="148"/>
    </row>
    <row r="154" spans="1:10" x14ac:dyDescent="0.25">
      <c r="A154" s="335" t="s">
        <v>427</v>
      </c>
      <c r="B154" s="335"/>
      <c r="C154" s="335"/>
      <c r="D154" s="335"/>
      <c r="E154" s="335"/>
      <c r="F154" s="335"/>
      <c r="G154" s="335"/>
      <c r="H154" s="335"/>
      <c r="I154" s="335"/>
      <c r="J154" s="335"/>
    </row>
    <row r="155" spans="1:10" ht="31.5" customHeight="1" x14ac:dyDescent="0.25">
      <c r="A155" s="335" t="s">
        <v>927</v>
      </c>
      <c r="B155" s="335"/>
      <c r="C155" s="335"/>
      <c r="D155" s="335"/>
      <c r="E155" s="335"/>
      <c r="F155" s="335"/>
      <c r="G155" s="335"/>
      <c r="H155" s="335"/>
      <c r="I155" s="335"/>
      <c r="J155" s="335"/>
    </row>
    <row r="156" spans="1:10" x14ac:dyDescent="0.25">
      <c r="A156" s="44" t="s">
        <v>277</v>
      </c>
      <c r="B156" s="149"/>
      <c r="C156" s="149"/>
      <c r="D156" s="149"/>
      <c r="E156" s="149"/>
      <c r="F156" s="149"/>
      <c r="G156" s="149"/>
      <c r="H156" s="149"/>
      <c r="I156" s="149"/>
      <c r="J156" s="149"/>
    </row>
    <row r="157" spans="1:10" x14ac:dyDescent="0.25">
      <c r="A157" s="44" t="s">
        <v>278</v>
      </c>
      <c r="B157" s="149"/>
      <c r="C157" s="149"/>
      <c r="D157" s="149"/>
      <c r="E157" s="149"/>
      <c r="F157" s="149"/>
      <c r="G157" s="149"/>
      <c r="H157" s="149"/>
      <c r="I157" s="149"/>
      <c r="J157" s="149"/>
    </row>
    <row r="158" spans="1:10" ht="30" customHeight="1" x14ac:dyDescent="0.25">
      <c r="A158" s="335" t="s">
        <v>928</v>
      </c>
      <c r="B158" s="343"/>
      <c r="C158" s="343"/>
      <c r="D158" s="343"/>
      <c r="E158" s="343"/>
      <c r="F158" s="343"/>
      <c r="G158" s="343"/>
      <c r="H158" s="343"/>
      <c r="I158" s="343"/>
      <c r="J158" s="343"/>
    </row>
    <row r="159" spans="1:10" ht="36" customHeight="1" x14ac:dyDescent="0.25">
      <c r="A159" s="335" t="s">
        <v>929</v>
      </c>
      <c r="B159" s="335"/>
      <c r="C159" s="335"/>
      <c r="D159" s="335"/>
      <c r="E159" s="335"/>
      <c r="F159" s="335"/>
      <c r="G159" s="335"/>
      <c r="H159" s="335"/>
      <c r="I159" s="335"/>
      <c r="J159" s="335"/>
    </row>
    <row r="160" spans="1:10" x14ac:dyDescent="0.25">
      <c r="A160" s="38" t="s">
        <v>930</v>
      </c>
      <c r="B160" s="137"/>
      <c r="C160" s="138"/>
      <c r="D160" s="38"/>
      <c r="E160" s="38"/>
      <c r="F160" s="38"/>
      <c r="G160" s="38"/>
      <c r="H160" s="38"/>
      <c r="I160" s="38"/>
      <c r="J160" s="38"/>
    </row>
  </sheetData>
  <mergeCells count="10">
    <mergeCell ref="A151:J151"/>
    <mergeCell ref="A1:E1"/>
    <mergeCell ref="A3:J3"/>
    <mergeCell ref="A7:J7"/>
    <mergeCell ref="F1:K1"/>
    <mergeCell ref="A152:J152"/>
    <mergeCell ref="A154:J154"/>
    <mergeCell ref="A155:J155"/>
    <mergeCell ref="A158:J158"/>
    <mergeCell ref="A159:J159"/>
  </mergeCells>
  <dataValidations count="3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5 J8:J13 J17:J23 J54:J55 J60:J68 J100:J105 J89:J95 J97:J98 J38:J50 J27:J35 J70:J84" xr:uid="{00000000-0002-0000-0900-000000000000}">
      <formula1>1</formula1>
    </dataValidation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14 J16 J24:J26 J36:J37 J51:J53 J56:J59 J69 J85:J88 J99 J96 J106:J113" xr:uid="{551B769F-026B-40C5-86CD-C682966119A9}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sqref="J114:J130 J133:J150" xr:uid="{0E7259BD-C4BA-477B-A1C2-157A4D0B51B8}"/>
  </dataValidations>
  <pageMargins left="0.23622047244094491" right="0.23622047244094491" top="0.15748031496062992" bottom="0" header="0.31496062992125984" footer="0.31496062992125984"/>
  <pageSetup paperSize="9" fitToHeight="0" orientation="landscape" cellComments="asDisplayed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FDB7-074D-4E52-B48F-D25D4A3588C6}">
  <dimension ref="A1:K104"/>
  <sheetViews>
    <sheetView tabSelected="1" topLeftCell="A88" zoomScale="120" zoomScaleNormal="120" workbookViewId="0">
      <selection activeCell="L96" sqref="L96"/>
    </sheetView>
  </sheetViews>
  <sheetFormatPr defaultColWidth="9.28515625" defaultRowHeight="12" x14ac:dyDescent="0.2"/>
  <cols>
    <col min="1" max="1" width="3.42578125" style="97" customWidth="1"/>
    <col min="2" max="2" width="23.140625" style="97" customWidth="1"/>
    <col min="3" max="3" width="7" style="97" customWidth="1"/>
    <col min="4" max="4" width="4.85546875" style="97" customWidth="1"/>
    <col min="5" max="5" width="20.28515625" style="97" customWidth="1"/>
    <col min="6" max="6" width="11.7109375" style="80" customWidth="1"/>
    <col min="7" max="9" width="11.7109375" style="97" customWidth="1"/>
    <col min="10" max="10" width="8.85546875" style="97" customWidth="1"/>
    <col min="11" max="16384" width="9.28515625" style="97"/>
  </cols>
  <sheetData>
    <row r="1" spans="1:11" ht="15.6" customHeight="1" x14ac:dyDescent="0.3">
      <c r="A1" s="147" t="s">
        <v>3</v>
      </c>
      <c r="B1" s="147"/>
      <c r="C1" s="147"/>
      <c r="D1" s="147"/>
      <c r="E1" s="147"/>
      <c r="F1" s="368" t="s">
        <v>428</v>
      </c>
      <c r="G1" s="368"/>
      <c r="H1" s="368"/>
      <c r="I1" s="368"/>
      <c r="J1" s="368"/>
      <c r="K1" s="368"/>
    </row>
    <row r="2" spans="1:11" ht="19.149999999999999" customHeight="1" x14ac:dyDescent="0.2"/>
    <row r="3" spans="1:11" s="116" customFormat="1" ht="17.25" customHeight="1" x14ac:dyDescent="0.25">
      <c r="A3" s="369" t="s">
        <v>286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1" ht="19.149999999999999" customHeight="1" x14ac:dyDescent="0.2"/>
    <row r="5" spans="1:11" s="28" customFormat="1" ht="44.45" customHeight="1" x14ac:dyDescent="0.15">
      <c r="A5" s="51" t="s">
        <v>4</v>
      </c>
      <c r="B5" s="51" t="s">
        <v>5</v>
      </c>
      <c r="C5" s="52" t="s">
        <v>6</v>
      </c>
      <c r="D5" s="52" t="s">
        <v>85</v>
      </c>
      <c r="E5" s="95" t="s">
        <v>378</v>
      </c>
      <c r="F5" s="95" t="s">
        <v>76</v>
      </c>
      <c r="G5" s="95" t="s">
        <v>77</v>
      </c>
      <c r="H5" s="95" t="s">
        <v>126</v>
      </c>
      <c r="I5" s="95" t="s">
        <v>80</v>
      </c>
      <c r="J5" s="95" t="s">
        <v>274</v>
      </c>
    </row>
    <row r="6" spans="1:11" s="20" customFormat="1" ht="14.25" customHeight="1" x14ac:dyDescent="0.25">
      <c r="A6" s="53">
        <v>1</v>
      </c>
      <c r="B6" s="53">
        <v>2</v>
      </c>
      <c r="C6" s="96">
        <v>3</v>
      </c>
      <c r="D6" s="96">
        <v>4</v>
      </c>
      <c r="E6" s="96">
        <v>5</v>
      </c>
      <c r="F6" s="96">
        <v>6</v>
      </c>
      <c r="G6" s="54" t="s">
        <v>78</v>
      </c>
      <c r="H6" s="96" t="s">
        <v>79</v>
      </c>
      <c r="I6" s="54" t="s">
        <v>81</v>
      </c>
      <c r="J6" s="96">
        <v>10</v>
      </c>
    </row>
    <row r="7" spans="1:11" ht="15" customHeight="1" x14ac:dyDescent="0.2">
      <c r="A7" s="60" t="s">
        <v>886</v>
      </c>
      <c r="B7" s="146"/>
      <c r="C7" s="146"/>
      <c r="D7" s="146"/>
      <c r="E7" s="146"/>
      <c r="F7" s="79"/>
      <c r="G7" s="146"/>
      <c r="H7" s="146"/>
      <c r="I7" s="146"/>
      <c r="J7" s="146"/>
    </row>
    <row r="8" spans="1:11" s="155" customFormat="1" ht="20.100000000000001" customHeight="1" x14ac:dyDescent="0.2">
      <c r="A8" s="244">
        <v>1</v>
      </c>
      <c r="B8" s="221" t="s">
        <v>858</v>
      </c>
      <c r="C8" s="244">
        <v>2</v>
      </c>
      <c r="D8" s="244" t="s">
        <v>0</v>
      </c>
      <c r="E8" s="279"/>
      <c r="F8" s="152"/>
      <c r="G8" s="48">
        <f>C8*ROUND(F8,4)</f>
        <v>0</v>
      </c>
      <c r="H8" s="48">
        <f>G8*0.095</f>
        <v>0</v>
      </c>
      <c r="I8" s="48">
        <f>G8+H8</f>
        <v>0</v>
      </c>
      <c r="J8" s="154"/>
    </row>
    <row r="9" spans="1:11" ht="20.100000000000001" customHeight="1" x14ac:dyDescent="0.2">
      <c r="A9" s="244">
        <v>2</v>
      </c>
      <c r="B9" s="221" t="s">
        <v>249</v>
      </c>
      <c r="C9" s="244">
        <v>5</v>
      </c>
      <c r="D9" s="244" t="s">
        <v>0</v>
      </c>
      <c r="E9" s="279"/>
      <c r="F9" s="152"/>
      <c r="G9" s="48">
        <f t="shared" ref="G9:G72" si="0">C9*ROUND(F9,4)</f>
        <v>0</v>
      </c>
      <c r="H9" s="48">
        <f t="shared" ref="H9:H72" si="1">G9*0.095</f>
        <v>0</v>
      </c>
      <c r="I9" s="48">
        <f t="shared" ref="I9:I72" si="2">G9+H9</f>
        <v>0</v>
      </c>
      <c r="J9" s="154"/>
    </row>
    <row r="10" spans="1:11" ht="20.100000000000001" customHeight="1" x14ac:dyDescent="0.2">
      <c r="A10" s="244">
        <v>3</v>
      </c>
      <c r="B10" s="221" t="s">
        <v>73</v>
      </c>
      <c r="C10" s="244">
        <v>10</v>
      </c>
      <c r="D10" s="244" t="s">
        <v>0</v>
      </c>
      <c r="E10" s="279"/>
      <c r="F10" s="152"/>
      <c r="G10" s="48">
        <f t="shared" si="0"/>
        <v>0</v>
      </c>
      <c r="H10" s="48">
        <f t="shared" si="1"/>
        <v>0</v>
      </c>
      <c r="I10" s="48">
        <f t="shared" si="2"/>
        <v>0</v>
      </c>
      <c r="J10" s="154"/>
    </row>
    <row r="11" spans="1:11" ht="46.5" customHeight="1" x14ac:dyDescent="0.2">
      <c r="A11" s="244">
        <v>4</v>
      </c>
      <c r="B11" s="221" t="s">
        <v>1107</v>
      </c>
      <c r="C11" s="244">
        <v>15</v>
      </c>
      <c r="D11" s="244" t="s">
        <v>0</v>
      </c>
      <c r="E11" s="279"/>
      <c r="F11" s="152"/>
      <c r="G11" s="48">
        <f t="shared" si="0"/>
        <v>0</v>
      </c>
      <c r="H11" s="48">
        <f t="shared" si="1"/>
        <v>0</v>
      </c>
      <c r="I11" s="48">
        <f t="shared" si="2"/>
        <v>0</v>
      </c>
      <c r="J11" s="154"/>
    </row>
    <row r="12" spans="1:11" ht="30" customHeight="1" x14ac:dyDescent="0.2">
      <c r="A12" s="244">
        <v>5</v>
      </c>
      <c r="B12" s="221" t="s">
        <v>1040</v>
      </c>
      <c r="C12" s="244">
        <v>150</v>
      </c>
      <c r="D12" s="244" t="s">
        <v>0</v>
      </c>
      <c r="E12" s="279"/>
      <c r="F12" s="152"/>
      <c r="G12" s="48">
        <f t="shared" si="0"/>
        <v>0</v>
      </c>
      <c r="H12" s="48">
        <f t="shared" si="1"/>
        <v>0</v>
      </c>
      <c r="I12" s="48">
        <f t="shared" si="2"/>
        <v>0</v>
      </c>
      <c r="J12" s="154"/>
    </row>
    <row r="13" spans="1:11" ht="33" customHeight="1" x14ac:dyDescent="0.2">
      <c r="A13" s="244">
        <v>6</v>
      </c>
      <c r="B13" s="221" t="s">
        <v>1095</v>
      </c>
      <c r="C13" s="244">
        <v>60</v>
      </c>
      <c r="D13" s="244" t="s">
        <v>0</v>
      </c>
      <c r="E13" s="279"/>
      <c r="F13" s="152"/>
      <c r="G13" s="48">
        <f t="shared" si="0"/>
        <v>0</v>
      </c>
      <c r="H13" s="48">
        <f t="shared" si="1"/>
        <v>0</v>
      </c>
      <c r="I13" s="48">
        <f t="shared" si="2"/>
        <v>0</v>
      </c>
      <c r="J13" s="154"/>
    </row>
    <row r="14" spans="1:11" ht="35.25" customHeight="1" x14ac:dyDescent="0.2">
      <c r="A14" s="244">
        <v>7</v>
      </c>
      <c r="B14" s="221" t="s">
        <v>1096</v>
      </c>
      <c r="C14" s="244">
        <v>60</v>
      </c>
      <c r="D14" s="244" t="s">
        <v>0</v>
      </c>
      <c r="E14" s="279"/>
      <c r="F14" s="152"/>
      <c r="G14" s="48">
        <f t="shared" si="0"/>
        <v>0</v>
      </c>
      <c r="H14" s="48">
        <f t="shared" si="1"/>
        <v>0</v>
      </c>
      <c r="I14" s="48">
        <f t="shared" si="2"/>
        <v>0</v>
      </c>
      <c r="J14" s="154"/>
    </row>
    <row r="15" spans="1:11" s="155" customFormat="1" ht="31.9" customHeight="1" x14ac:dyDescent="0.2">
      <c r="A15" s="244">
        <v>8</v>
      </c>
      <c r="B15" s="221" t="s">
        <v>859</v>
      </c>
      <c r="C15" s="244">
        <v>3</v>
      </c>
      <c r="D15" s="244" t="s">
        <v>0</v>
      </c>
      <c r="E15" s="279"/>
      <c r="F15" s="152"/>
      <c r="G15" s="48">
        <f t="shared" si="0"/>
        <v>0</v>
      </c>
      <c r="H15" s="48">
        <f t="shared" si="1"/>
        <v>0</v>
      </c>
      <c r="I15" s="48">
        <f t="shared" si="2"/>
        <v>0</v>
      </c>
      <c r="J15" s="154"/>
    </row>
    <row r="16" spans="1:11" s="155" customFormat="1" ht="31.9" customHeight="1" x14ac:dyDescent="0.2">
      <c r="A16" s="244">
        <v>9</v>
      </c>
      <c r="B16" s="221" t="s">
        <v>860</v>
      </c>
      <c r="C16" s="244">
        <v>10</v>
      </c>
      <c r="D16" s="244" t="s">
        <v>0</v>
      </c>
      <c r="E16" s="279"/>
      <c r="F16" s="152"/>
      <c r="G16" s="48">
        <f t="shared" si="0"/>
        <v>0</v>
      </c>
      <c r="H16" s="48">
        <f t="shared" si="1"/>
        <v>0</v>
      </c>
      <c r="I16" s="48">
        <f t="shared" si="2"/>
        <v>0</v>
      </c>
      <c r="J16" s="154"/>
    </row>
    <row r="17" spans="1:10" ht="27" x14ac:dyDescent="0.25">
      <c r="A17" s="244">
        <v>10</v>
      </c>
      <c r="B17" s="264" t="s">
        <v>300</v>
      </c>
      <c r="C17" s="244">
        <v>200</v>
      </c>
      <c r="D17" s="244" t="s">
        <v>0</v>
      </c>
      <c r="E17" s="279"/>
      <c r="F17" s="152"/>
      <c r="G17" s="48">
        <f t="shared" si="0"/>
        <v>0</v>
      </c>
      <c r="H17" s="48">
        <f t="shared" si="1"/>
        <v>0</v>
      </c>
      <c r="I17" s="48">
        <f t="shared" si="2"/>
        <v>0</v>
      </c>
      <c r="J17" s="154"/>
    </row>
    <row r="18" spans="1:10" ht="27" x14ac:dyDescent="0.25">
      <c r="A18" s="244">
        <v>11</v>
      </c>
      <c r="B18" s="264" t="s">
        <v>301</v>
      </c>
      <c r="C18" s="244">
        <v>10</v>
      </c>
      <c r="D18" s="244" t="s">
        <v>1</v>
      </c>
      <c r="E18" s="279"/>
      <c r="F18" s="152"/>
      <c r="G18" s="48">
        <f t="shared" si="0"/>
        <v>0</v>
      </c>
      <c r="H18" s="48">
        <f t="shared" si="1"/>
        <v>0</v>
      </c>
      <c r="I18" s="48">
        <f t="shared" si="2"/>
        <v>0</v>
      </c>
      <c r="J18" s="154"/>
    </row>
    <row r="19" spans="1:10" ht="20.100000000000001" customHeight="1" x14ac:dyDescent="0.2">
      <c r="A19" s="244">
        <v>12</v>
      </c>
      <c r="B19" s="221" t="s">
        <v>113</v>
      </c>
      <c r="C19" s="244">
        <v>60</v>
      </c>
      <c r="D19" s="244" t="s">
        <v>1</v>
      </c>
      <c r="E19" s="279"/>
      <c r="F19" s="152"/>
      <c r="G19" s="48">
        <f t="shared" si="0"/>
        <v>0</v>
      </c>
      <c r="H19" s="48">
        <f t="shared" si="1"/>
        <v>0</v>
      </c>
      <c r="I19" s="48">
        <f t="shared" si="2"/>
        <v>0</v>
      </c>
      <c r="J19" s="154"/>
    </row>
    <row r="20" spans="1:10" ht="20.100000000000001" customHeight="1" x14ac:dyDescent="0.2">
      <c r="A20" s="244">
        <v>13</v>
      </c>
      <c r="B20" s="221" t="s">
        <v>377</v>
      </c>
      <c r="C20" s="244">
        <v>90</v>
      </c>
      <c r="D20" s="244" t="s">
        <v>1</v>
      </c>
      <c r="E20" s="279"/>
      <c r="F20" s="152"/>
      <c r="G20" s="48">
        <f t="shared" si="0"/>
        <v>0</v>
      </c>
      <c r="H20" s="48">
        <f t="shared" si="1"/>
        <v>0</v>
      </c>
      <c r="I20" s="48">
        <f t="shared" si="2"/>
        <v>0</v>
      </c>
      <c r="J20" s="154"/>
    </row>
    <row r="21" spans="1:10" ht="30" customHeight="1" x14ac:dyDescent="0.2">
      <c r="A21" s="244">
        <v>14</v>
      </c>
      <c r="B21" s="221" t="s">
        <v>861</v>
      </c>
      <c r="C21" s="244">
        <v>40</v>
      </c>
      <c r="D21" s="244" t="s">
        <v>1</v>
      </c>
      <c r="E21" s="279"/>
      <c r="F21" s="152"/>
      <c r="G21" s="48">
        <f t="shared" si="0"/>
        <v>0</v>
      </c>
      <c r="H21" s="48">
        <f t="shared" si="1"/>
        <v>0</v>
      </c>
      <c r="I21" s="48">
        <f t="shared" si="2"/>
        <v>0</v>
      </c>
      <c r="J21" s="154"/>
    </row>
    <row r="22" spans="1:10" ht="30" customHeight="1" x14ac:dyDescent="0.2">
      <c r="A22" s="244">
        <v>15</v>
      </c>
      <c r="B22" s="221" t="s">
        <v>74</v>
      </c>
      <c r="C22" s="244">
        <v>10</v>
      </c>
      <c r="D22" s="244" t="s">
        <v>1</v>
      </c>
      <c r="E22" s="279"/>
      <c r="F22" s="152"/>
      <c r="G22" s="48">
        <f t="shared" si="0"/>
        <v>0</v>
      </c>
      <c r="H22" s="48">
        <f t="shared" si="1"/>
        <v>0</v>
      </c>
      <c r="I22" s="48">
        <f t="shared" si="2"/>
        <v>0</v>
      </c>
      <c r="J22" s="154"/>
    </row>
    <row r="23" spans="1:10" ht="52.5" customHeight="1" x14ac:dyDescent="0.2">
      <c r="A23" s="244">
        <v>16</v>
      </c>
      <c r="B23" s="221" t="s">
        <v>1115</v>
      </c>
      <c r="C23" s="244">
        <v>10</v>
      </c>
      <c r="D23" s="244" t="s">
        <v>1</v>
      </c>
      <c r="E23" s="279"/>
      <c r="F23" s="152"/>
      <c r="G23" s="48">
        <f t="shared" si="0"/>
        <v>0</v>
      </c>
      <c r="H23" s="48">
        <f t="shared" si="1"/>
        <v>0</v>
      </c>
      <c r="I23" s="48">
        <f t="shared" si="2"/>
        <v>0</v>
      </c>
      <c r="J23" s="154"/>
    </row>
    <row r="24" spans="1:10" ht="30" customHeight="1" x14ac:dyDescent="0.2">
      <c r="A24" s="244">
        <v>17</v>
      </c>
      <c r="B24" s="221" t="s">
        <v>862</v>
      </c>
      <c r="C24" s="244">
        <v>5</v>
      </c>
      <c r="D24" s="244" t="s">
        <v>1</v>
      </c>
      <c r="E24" s="279"/>
      <c r="F24" s="152"/>
      <c r="G24" s="48">
        <f t="shared" si="0"/>
        <v>0</v>
      </c>
      <c r="H24" s="48">
        <f t="shared" si="1"/>
        <v>0</v>
      </c>
      <c r="I24" s="48">
        <f t="shared" si="2"/>
        <v>0</v>
      </c>
      <c r="J24" s="154"/>
    </row>
    <row r="25" spans="1:10" ht="30" customHeight="1" x14ac:dyDescent="0.2">
      <c r="A25" s="244">
        <v>18</v>
      </c>
      <c r="B25" s="221" t="s">
        <v>1097</v>
      </c>
      <c r="C25" s="244">
        <v>5</v>
      </c>
      <c r="D25" s="244" t="s">
        <v>0</v>
      </c>
      <c r="E25" s="279"/>
      <c r="F25" s="152"/>
      <c r="G25" s="48">
        <f t="shared" si="0"/>
        <v>0</v>
      </c>
      <c r="H25" s="48">
        <f t="shared" si="1"/>
        <v>0</v>
      </c>
      <c r="I25" s="48">
        <f t="shared" si="2"/>
        <v>0</v>
      </c>
      <c r="J25" s="154"/>
    </row>
    <row r="26" spans="1:10" ht="30" customHeight="1" x14ac:dyDescent="0.2">
      <c r="A26" s="244">
        <v>19</v>
      </c>
      <c r="B26" s="221" t="s">
        <v>863</v>
      </c>
      <c r="C26" s="244">
        <v>5</v>
      </c>
      <c r="D26" s="244" t="s">
        <v>0</v>
      </c>
      <c r="E26" s="279"/>
      <c r="F26" s="152"/>
      <c r="G26" s="48">
        <f t="shared" si="0"/>
        <v>0</v>
      </c>
      <c r="H26" s="48">
        <f t="shared" si="1"/>
        <v>0</v>
      </c>
      <c r="I26" s="48">
        <f t="shared" si="2"/>
        <v>0</v>
      </c>
      <c r="J26" s="154"/>
    </row>
    <row r="27" spans="1:10" ht="30" customHeight="1" x14ac:dyDescent="0.2">
      <c r="A27" s="244">
        <v>20</v>
      </c>
      <c r="B27" s="221" t="s">
        <v>1041</v>
      </c>
      <c r="C27" s="244">
        <v>8</v>
      </c>
      <c r="D27" s="244" t="s">
        <v>0</v>
      </c>
      <c r="E27" s="279"/>
      <c r="F27" s="152"/>
      <c r="G27" s="48">
        <f t="shared" si="0"/>
        <v>0</v>
      </c>
      <c r="H27" s="48">
        <f t="shared" si="1"/>
        <v>0</v>
      </c>
      <c r="I27" s="48">
        <f t="shared" si="2"/>
        <v>0</v>
      </c>
      <c r="J27" s="154"/>
    </row>
    <row r="28" spans="1:10" s="155" customFormat="1" ht="27" customHeight="1" x14ac:dyDescent="0.2">
      <c r="A28" s="244">
        <v>21</v>
      </c>
      <c r="B28" s="221" t="s">
        <v>864</v>
      </c>
      <c r="C28" s="244">
        <v>5</v>
      </c>
      <c r="D28" s="244" t="s">
        <v>0</v>
      </c>
      <c r="E28" s="279"/>
      <c r="F28" s="152"/>
      <c r="G28" s="48">
        <f t="shared" si="0"/>
        <v>0</v>
      </c>
      <c r="H28" s="48">
        <f t="shared" si="1"/>
        <v>0</v>
      </c>
      <c r="I28" s="48">
        <f t="shared" si="2"/>
        <v>0</v>
      </c>
      <c r="J28" s="154"/>
    </row>
    <row r="29" spans="1:10" s="155" customFormat="1" ht="27" customHeight="1" x14ac:dyDescent="0.2">
      <c r="A29" s="244">
        <v>22</v>
      </c>
      <c r="B29" s="221" t="s">
        <v>865</v>
      </c>
      <c r="C29" s="244">
        <v>10</v>
      </c>
      <c r="D29" s="244" t="s">
        <v>0</v>
      </c>
      <c r="E29" s="279"/>
      <c r="F29" s="152"/>
      <c r="G29" s="48">
        <f t="shared" si="0"/>
        <v>0</v>
      </c>
      <c r="H29" s="48">
        <f t="shared" si="1"/>
        <v>0</v>
      </c>
      <c r="I29" s="48">
        <f t="shared" si="2"/>
        <v>0</v>
      </c>
      <c r="J29" s="154"/>
    </row>
    <row r="30" spans="1:10" s="155" customFormat="1" ht="20.100000000000001" customHeight="1" x14ac:dyDescent="0.2">
      <c r="A30" s="244">
        <v>23</v>
      </c>
      <c r="B30" s="221" t="s">
        <v>867</v>
      </c>
      <c r="C30" s="244">
        <v>3</v>
      </c>
      <c r="D30" s="244" t="s">
        <v>1</v>
      </c>
      <c r="E30" s="279"/>
      <c r="F30" s="152"/>
      <c r="G30" s="48">
        <f t="shared" si="0"/>
        <v>0</v>
      </c>
      <c r="H30" s="48">
        <f t="shared" si="1"/>
        <v>0</v>
      </c>
      <c r="I30" s="48">
        <f t="shared" si="2"/>
        <v>0</v>
      </c>
      <c r="J30" s="154"/>
    </row>
    <row r="31" spans="1:10" s="155" customFormat="1" ht="30" customHeight="1" x14ac:dyDescent="0.2">
      <c r="A31" s="244">
        <v>24</v>
      </c>
      <c r="B31" s="221" t="s">
        <v>870</v>
      </c>
      <c r="C31" s="244">
        <v>2</v>
      </c>
      <c r="D31" s="244" t="s">
        <v>1</v>
      </c>
      <c r="E31" s="279"/>
      <c r="F31" s="152"/>
      <c r="G31" s="48">
        <f t="shared" si="0"/>
        <v>0</v>
      </c>
      <c r="H31" s="48">
        <f t="shared" si="1"/>
        <v>0</v>
      </c>
      <c r="I31" s="48">
        <f t="shared" si="2"/>
        <v>0</v>
      </c>
      <c r="J31" s="154"/>
    </row>
    <row r="32" spans="1:10" ht="49.15" customHeight="1" x14ac:dyDescent="0.2">
      <c r="A32" s="244">
        <v>25</v>
      </c>
      <c r="B32" s="221" t="s">
        <v>997</v>
      </c>
      <c r="C32" s="244">
        <v>20</v>
      </c>
      <c r="D32" s="244" t="s">
        <v>0</v>
      </c>
      <c r="E32" s="279"/>
      <c r="F32" s="152"/>
      <c r="G32" s="48">
        <f t="shared" si="0"/>
        <v>0</v>
      </c>
      <c r="H32" s="48">
        <f t="shared" si="1"/>
        <v>0</v>
      </c>
      <c r="I32" s="48">
        <f t="shared" si="2"/>
        <v>0</v>
      </c>
      <c r="J32" s="154"/>
    </row>
    <row r="33" spans="1:10" ht="51.75" customHeight="1" x14ac:dyDescent="0.2">
      <c r="A33" s="244">
        <v>26</v>
      </c>
      <c r="B33" s="221" t="s">
        <v>998</v>
      </c>
      <c r="C33" s="210">
        <v>50</v>
      </c>
      <c r="D33" s="244" t="s">
        <v>1</v>
      </c>
      <c r="E33" s="279"/>
      <c r="F33" s="152"/>
      <c r="G33" s="48">
        <f t="shared" si="0"/>
        <v>0</v>
      </c>
      <c r="H33" s="48">
        <f t="shared" si="1"/>
        <v>0</v>
      </c>
      <c r="I33" s="48">
        <f t="shared" si="2"/>
        <v>0</v>
      </c>
      <c r="J33" s="154"/>
    </row>
    <row r="34" spans="1:10" ht="30" customHeight="1" x14ac:dyDescent="0.2">
      <c r="A34" s="244">
        <v>27</v>
      </c>
      <c r="B34" s="221" t="s">
        <v>999</v>
      </c>
      <c r="C34" s="210">
        <v>30</v>
      </c>
      <c r="D34" s="244" t="s">
        <v>1</v>
      </c>
      <c r="E34" s="279"/>
      <c r="F34" s="152"/>
      <c r="G34" s="48">
        <f t="shared" si="0"/>
        <v>0</v>
      </c>
      <c r="H34" s="48">
        <f t="shared" si="1"/>
        <v>0</v>
      </c>
      <c r="I34" s="48">
        <f t="shared" si="2"/>
        <v>0</v>
      </c>
      <c r="J34" s="154"/>
    </row>
    <row r="35" spans="1:10" ht="30" customHeight="1" x14ac:dyDescent="0.2">
      <c r="A35" s="244">
        <v>28</v>
      </c>
      <c r="B35" s="221" t="s">
        <v>1098</v>
      </c>
      <c r="C35" s="244">
        <v>10</v>
      </c>
      <c r="D35" s="244" t="s">
        <v>1</v>
      </c>
      <c r="E35" s="279"/>
      <c r="F35" s="152"/>
      <c r="G35" s="48">
        <f t="shared" si="0"/>
        <v>0</v>
      </c>
      <c r="H35" s="48">
        <f t="shared" si="1"/>
        <v>0</v>
      </c>
      <c r="I35" s="48">
        <f t="shared" si="2"/>
        <v>0</v>
      </c>
      <c r="J35" s="154"/>
    </row>
    <row r="36" spans="1:10" ht="26.25" customHeight="1" x14ac:dyDescent="0.2">
      <c r="A36" s="244">
        <v>29</v>
      </c>
      <c r="B36" s="221" t="s">
        <v>1000</v>
      </c>
      <c r="C36" s="244">
        <v>50</v>
      </c>
      <c r="D36" s="244" t="s">
        <v>1</v>
      </c>
      <c r="E36" s="279"/>
      <c r="F36" s="152"/>
      <c r="G36" s="48">
        <f t="shared" si="0"/>
        <v>0</v>
      </c>
      <c r="H36" s="48">
        <f t="shared" si="1"/>
        <v>0</v>
      </c>
      <c r="I36" s="48">
        <f t="shared" si="2"/>
        <v>0</v>
      </c>
      <c r="J36" s="154"/>
    </row>
    <row r="37" spans="1:10" ht="77.25" customHeight="1" x14ac:dyDescent="0.2">
      <c r="A37" s="244">
        <v>30</v>
      </c>
      <c r="B37" s="221" t="s">
        <v>1118</v>
      </c>
      <c r="C37" s="210">
        <v>25</v>
      </c>
      <c r="D37" s="244" t="s">
        <v>1</v>
      </c>
      <c r="E37" s="279"/>
      <c r="F37" s="152"/>
      <c r="G37" s="48">
        <f t="shared" si="0"/>
        <v>0</v>
      </c>
      <c r="H37" s="48">
        <f t="shared" si="1"/>
        <v>0</v>
      </c>
      <c r="I37" s="48">
        <f t="shared" si="2"/>
        <v>0</v>
      </c>
      <c r="J37" s="154"/>
    </row>
    <row r="38" spans="1:10" ht="49.5" customHeight="1" x14ac:dyDescent="0.2">
      <c r="A38" s="244">
        <v>31</v>
      </c>
      <c r="B38" s="221" t="s">
        <v>1116</v>
      </c>
      <c r="C38" s="244">
        <v>10</v>
      </c>
      <c r="D38" s="244" t="s">
        <v>1</v>
      </c>
      <c r="E38" s="279"/>
      <c r="F38" s="152"/>
      <c r="G38" s="48">
        <f t="shared" si="0"/>
        <v>0</v>
      </c>
      <c r="H38" s="48">
        <f t="shared" si="1"/>
        <v>0</v>
      </c>
      <c r="I38" s="48">
        <f t="shared" si="2"/>
        <v>0</v>
      </c>
      <c r="J38" s="154"/>
    </row>
    <row r="39" spans="1:10" ht="20.100000000000001" customHeight="1" x14ac:dyDescent="0.2">
      <c r="A39" s="244">
        <v>32</v>
      </c>
      <c r="B39" s="221" t="s">
        <v>248</v>
      </c>
      <c r="C39" s="244">
        <v>8</v>
      </c>
      <c r="D39" s="244" t="s">
        <v>1</v>
      </c>
      <c r="E39" s="279"/>
      <c r="F39" s="152"/>
      <c r="G39" s="48">
        <f t="shared" si="0"/>
        <v>0</v>
      </c>
      <c r="H39" s="48">
        <f t="shared" si="1"/>
        <v>0</v>
      </c>
      <c r="I39" s="48">
        <f t="shared" si="2"/>
        <v>0</v>
      </c>
      <c r="J39" s="154"/>
    </row>
    <row r="40" spans="1:10" customFormat="1" ht="20.100000000000001" customHeight="1" x14ac:dyDescent="0.25">
      <c r="A40" s="244">
        <v>33</v>
      </c>
      <c r="B40" s="221" t="s">
        <v>879</v>
      </c>
      <c r="C40" s="244">
        <v>1</v>
      </c>
      <c r="D40" s="244" t="s">
        <v>1</v>
      </c>
      <c r="E40" s="279"/>
      <c r="F40" s="152"/>
      <c r="G40" s="48">
        <f t="shared" si="0"/>
        <v>0</v>
      </c>
      <c r="H40" s="48">
        <f t="shared" si="1"/>
        <v>0</v>
      </c>
      <c r="I40" s="48">
        <f t="shared" si="2"/>
        <v>0</v>
      </c>
      <c r="J40" s="154"/>
    </row>
    <row r="41" spans="1:10" ht="40.5" x14ac:dyDescent="0.2">
      <c r="A41" s="244">
        <v>34</v>
      </c>
      <c r="B41" s="221" t="s">
        <v>868</v>
      </c>
      <c r="C41" s="244">
        <v>40</v>
      </c>
      <c r="D41" s="244" t="s">
        <v>1</v>
      </c>
      <c r="E41" s="279"/>
      <c r="F41" s="152"/>
      <c r="G41" s="48">
        <f t="shared" si="0"/>
        <v>0</v>
      </c>
      <c r="H41" s="48">
        <f t="shared" si="1"/>
        <v>0</v>
      </c>
      <c r="I41" s="48">
        <f t="shared" si="2"/>
        <v>0</v>
      </c>
      <c r="J41" s="154"/>
    </row>
    <row r="42" spans="1:10" ht="53.25" customHeight="1" x14ac:dyDescent="0.2">
      <c r="A42" s="244">
        <v>35</v>
      </c>
      <c r="B42" s="221" t="s">
        <v>1001</v>
      </c>
      <c r="C42" s="210">
        <v>5</v>
      </c>
      <c r="D42" s="244" t="s">
        <v>1</v>
      </c>
      <c r="E42" s="279"/>
      <c r="F42" s="152"/>
      <c r="G42" s="48">
        <f t="shared" si="0"/>
        <v>0</v>
      </c>
      <c r="H42" s="48">
        <f t="shared" si="1"/>
        <v>0</v>
      </c>
      <c r="I42" s="48">
        <f t="shared" si="2"/>
        <v>0</v>
      </c>
      <c r="J42" s="154"/>
    </row>
    <row r="43" spans="1:10" s="73" customFormat="1" ht="31.5" customHeight="1" x14ac:dyDescent="0.2">
      <c r="A43" s="244">
        <v>36</v>
      </c>
      <c r="B43" s="221" t="s">
        <v>869</v>
      </c>
      <c r="C43" s="244">
        <v>20</v>
      </c>
      <c r="D43" s="244" t="s">
        <v>0</v>
      </c>
      <c r="E43" s="279"/>
      <c r="F43" s="152"/>
      <c r="G43" s="48">
        <f t="shared" si="0"/>
        <v>0</v>
      </c>
      <c r="H43" s="48">
        <f t="shared" si="1"/>
        <v>0</v>
      </c>
      <c r="I43" s="48">
        <f t="shared" si="2"/>
        <v>0</v>
      </c>
      <c r="J43" s="263"/>
    </row>
    <row r="44" spans="1:10" ht="40.5" x14ac:dyDescent="0.2">
      <c r="A44" s="244">
        <v>37</v>
      </c>
      <c r="B44" s="221" t="s">
        <v>267</v>
      </c>
      <c r="C44" s="210">
        <v>3</v>
      </c>
      <c r="D44" s="244" t="s">
        <v>1</v>
      </c>
      <c r="E44" s="279"/>
      <c r="F44" s="152"/>
      <c r="G44" s="48">
        <f t="shared" si="0"/>
        <v>0</v>
      </c>
      <c r="H44" s="48">
        <f t="shared" si="1"/>
        <v>0</v>
      </c>
      <c r="I44" s="48">
        <f t="shared" si="2"/>
        <v>0</v>
      </c>
      <c r="J44" s="154"/>
    </row>
    <row r="45" spans="1:10" ht="40.5" x14ac:dyDescent="0.2">
      <c r="A45" s="244">
        <v>38</v>
      </c>
      <c r="B45" s="221" t="s">
        <v>268</v>
      </c>
      <c r="C45" s="210">
        <v>3</v>
      </c>
      <c r="D45" s="244" t="s">
        <v>1</v>
      </c>
      <c r="E45" s="279"/>
      <c r="F45" s="152"/>
      <c r="G45" s="48">
        <f t="shared" si="0"/>
        <v>0</v>
      </c>
      <c r="H45" s="48">
        <f t="shared" si="1"/>
        <v>0</v>
      </c>
      <c r="I45" s="48">
        <f t="shared" si="2"/>
        <v>0</v>
      </c>
      <c r="J45" s="154"/>
    </row>
    <row r="46" spans="1:10" ht="40.5" x14ac:dyDescent="0.2">
      <c r="A46" s="244">
        <v>39</v>
      </c>
      <c r="B46" s="221" t="s">
        <v>1099</v>
      </c>
      <c r="C46" s="210">
        <v>2</v>
      </c>
      <c r="D46" s="244" t="s">
        <v>1</v>
      </c>
      <c r="E46" s="279"/>
      <c r="F46" s="152"/>
      <c r="G46" s="48">
        <f t="shared" si="0"/>
        <v>0</v>
      </c>
      <c r="H46" s="48">
        <f t="shared" si="1"/>
        <v>0</v>
      </c>
      <c r="I46" s="48">
        <f t="shared" si="2"/>
        <v>0</v>
      </c>
      <c r="J46" s="154"/>
    </row>
    <row r="47" spans="1:10" ht="40.15" customHeight="1" x14ac:dyDescent="0.2">
      <c r="A47" s="244">
        <v>40</v>
      </c>
      <c r="B47" s="221" t="s">
        <v>1002</v>
      </c>
      <c r="C47" s="244">
        <v>5</v>
      </c>
      <c r="D47" s="244" t="s">
        <v>1</v>
      </c>
      <c r="E47" s="279"/>
      <c r="F47" s="152"/>
      <c r="G47" s="48">
        <f t="shared" si="0"/>
        <v>0</v>
      </c>
      <c r="H47" s="48">
        <f t="shared" si="1"/>
        <v>0</v>
      </c>
      <c r="I47" s="48">
        <f t="shared" si="2"/>
        <v>0</v>
      </c>
      <c r="J47" s="154"/>
    </row>
    <row r="48" spans="1:10" ht="40.15" customHeight="1" x14ac:dyDescent="0.2">
      <c r="A48" s="244">
        <v>41</v>
      </c>
      <c r="B48" s="221" t="s">
        <v>1003</v>
      </c>
      <c r="C48" s="244">
        <v>10</v>
      </c>
      <c r="D48" s="244" t="s">
        <v>1</v>
      </c>
      <c r="E48" s="279"/>
      <c r="F48" s="152"/>
      <c r="G48" s="48">
        <f t="shared" si="0"/>
        <v>0</v>
      </c>
      <c r="H48" s="48">
        <f t="shared" si="1"/>
        <v>0</v>
      </c>
      <c r="I48" s="48">
        <f t="shared" si="2"/>
        <v>0</v>
      </c>
      <c r="J48" s="154"/>
    </row>
    <row r="49" spans="1:10" ht="40.15" customHeight="1" x14ac:dyDescent="0.2">
      <c r="A49" s="244">
        <v>42</v>
      </c>
      <c r="B49" s="221" t="s">
        <v>1004</v>
      </c>
      <c r="C49" s="244">
        <v>5</v>
      </c>
      <c r="D49" s="244" t="s">
        <v>1</v>
      </c>
      <c r="E49" s="279"/>
      <c r="F49" s="152"/>
      <c r="G49" s="48">
        <f t="shared" si="0"/>
        <v>0</v>
      </c>
      <c r="H49" s="48">
        <f t="shared" si="1"/>
        <v>0</v>
      </c>
      <c r="I49" s="48">
        <f t="shared" si="2"/>
        <v>0</v>
      </c>
      <c r="J49" s="154"/>
    </row>
    <row r="50" spans="1:10" ht="40.15" customHeight="1" x14ac:dyDescent="0.2">
      <c r="A50" s="244">
        <v>43</v>
      </c>
      <c r="B50" s="221" t="s">
        <v>114</v>
      </c>
      <c r="C50" s="244">
        <v>10</v>
      </c>
      <c r="D50" s="244" t="s">
        <v>1</v>
      </c>
      <c r="E50" s="279"/>
      <c r="F50" s="152"/>
      <c r="G50" s="48">
        <f t="shared" si="0"/>
        <v>0</v>
      </c>
      <c r="H50" s="48">
        <f t="shared" si="1"/>
        <v>0</v>
      </c>
      <c r="I50" s="48">
        <f t="shared" si="2"/>
        <v>0</v>
      </c>
      <c r="J50" s="154"/>
    </row>
    <row r="51" spans="1:10" ht="55.15" customHeight="1" x14ac:dyDescent="0.2">
      <c r="A51" s="244">
        <v>44</v>
      </c>
      <c r="B51" s="221" t="s">
        <v>1005</v>
      </c>
      <c r="C51" s="244">
        <v>5</v>
      </c>
      <c r="D51" s="244" t="s">
        <v>1</v>
      </c>
      <c r="E51" s="279"/>
      <c r="F51" s="152"/>
      <c r="G51" s="48">
        <f t="shared" si="0"/>
        <v>0</v>
      </c>
      <c r="H51" s="48">
        <f t="shared" si="1"/>
        <v>0</v>
      </c>
      <c r="I51" s="48">
        <f t="shared" si="2"/>
        <v>0</v>
      </c>
      <c r="J51" s="154"/>
    </row>
    <row r="52" spans="1:10" s="155" customFormat="1" ht="27.75" customHeight="1" x14ac:dyDescent="0.2">
      <c r="A52" s="244">
        <v>45</v>
      </c>
      <c r="B52" s="221" t="s">
        <v>871</v>
      </c>
      <c r="C52" s="244">
        <v>1</v>
      </c>
      <c r="D52" s="244" t="s">
        <v>1</v>
      </c>
      <c r="E52" s="279"/>
      <c r="F52" s="152"/>
      <c r="G52" s="48">
        <f t="shared" si="0"/>
        <v>0</v>
      </c>
      <c r="H52" s="48">
        <f t="shared" si="1"/>
        <v>0</v>
      </c>
      <c r="I52" s="48">
        <f t="shared" si="2"/>
        <v>0</v>
      </c>
      <c r="J52" s="154"/>
    </row>
    <row r="53" spans="1:10" ht="13.5" x14ac:dyDescent="0.2">
      <c r="A53" s="244">
        <v>46</v>
      </c>
      <c r="B53" s="230" t="s">
        <v>302</v>
      </c>
      <c r="C53" s="244">
        <v>5</v>
      </c>
      <c r="D53" s="244" t="s">
        <v>1</v>
      </c>
      <c r="E53" s="279"/>
      <c r="F53" s="152"/>
      <c r="G53" s="48">
        <f t="shared" si="0"/>
        <v>0</v>
      </c>
      <c r="H53" s="48">
        <f t="shared" si="1"/>
        <v>0</v>
      </c>
      <c r="I53" s="48">
        <f t="shared" si="2"/>
        <v>0</v>
      </c>
      <c r="J53" s="154"/>
    </row>
    <row r="54" spans="1:10" ht="47.25" customHeight="1" x14ac:dyDescent="0.2">
      <c r="A54" s="244">
        <v>47</v>
      </c>
      <c r="B54" s="221" t="s">
        <v>1006</v>
      </c>
      <c r="C54" s="244">
        <v>7</v>
      </c>
      <c r="D54" s="244" t="s">
        <v>1</v>
      </c>
      <c r="E54" s="279"/>
      <c r="F54" s="152"/>
      <c r="G54" s="48">
        <f t="shared" si="0"/>
        <v>0</v>
      </c>
      <c r="H54" s="48">
        <f t="shared" si="1"/>
        <v>0</v>
      </c>
      <c r="I54" s="48">
        <f t="shared" si="2"/>
        <v>0</v>
      </c>
      <c r="J54" s="154"/>
    </row>
    <row r="55" spans="1:10" ht="30" customHeight="1" x14ac:dyDescent="0.2">
      <c r="A55" s="244">
        <v>48</v>
      </c>
      <c r="B55" s="221" t="s">
        <v>115</v>
      </c>
      <c r="C55" s="244">
        <v>15</v>
      </c>
      <c r="D55" s="244" t="s">
        <v>1</v>
      </c>
      <c r="E55" s="279"/>
      <c r="F55" s="152"/>
      <c r="G55" s="48">
        <f t="shared" si="0"/>
        <v>0</v>
      </c>
      <c r="H55" s="48">
        <f t="shared" si="1"/>
        <v>0</v>
      </c>
      <c r="I55" s="48">
        <f t="shared" si="2"/>
        <v>0</v>
      </c>
      <c r="J55" s="154"/>
    </row>
    <row r="56" spans="1:10" ht="50.1" customHeight="1" x14ac:dyDescent="0.2">
      <c r="A56" s="244">
        <v>49</v>
      </c>
      <c r="B56" s="221" t="s">
        <v>1007</v>
      </c>
      <c r="C56" s="244">
        <v>10</v>
      </c>
      <c r="D56" s="244" t="s">
        <v>1</v>
      </c>
      <c r="E56" s="279"/>
      <c r="F56" s="152"/>
      <c r="G56" s="48">
        <f t="shared" si="0"/>
        <v>0</v>
      </c>
      <c r="H56" s="48">
        <f t="shared" si="1"/>
        <v>0</v>
      </c>
      <c r="I56" s="48">
        <f t="shared" si="2"/>
        <v>0</v>
      </c>
      <c r="J56" s="154"/>
    </row>
    <row r="57" spans="1:10" ht="54" x14ac:dyDescent="0.2">
      <c r="A57" s="244">
        <v>50</v>
      </c>
      <c r="B57" s="221" t="s">
        <v>1008</v>
      </c>
      <c r="C57" s="244">
        <v>5</v>
      </c>
      <c r="D57" s="244" t="s">
        <v>1</v>
      </c>
      <c r="E57" s="279"/>
      <c r="F57" s="152"/>
      <c r="G57" s="48">
        <f t="shared" si="0"/>
        <v>0</v>
      </c>
      <c r="H57" s="48">
        <f t="shared" si="1"/>
        <v>0</v>
      </c>
      <c r="I57" s="48">
        <f t="shared" si="2"/>
        <v>0</v>
      </c>
      <c r="J57" s="154"/>
    </row>
    <row r="58" spans="1:10" ht="40.15" customHeight="1" x14ac:dyDescent="0.2">
      <c r="A58" s="244">
        <v>51</v>
      </c>
      <c r="B58" s="221" t="s">
        <v>1009</v>
      </c>
      <c r="C58" s="244">
        <v>8</v>
      </c>
      <c r="D58" s="244" t="s">
        <v>1</v>
      </c>
      <c r="E58" s="279"/>
      <c r="F58" s="152"/>
      <c r="G58" s="48">
        <f t="shared" si="0"/>
        <v>0</v>
      </c>
      <c r="H58" s="48">
        <f t="shared" si="1"/>
        <v>0</v>
      </c>
      <c r="I58" s="48">
        <f t="shared" si="2"/>
        <v>0</v>
      </c>
      <c r="J58" s="154"/>
    </row>
    <row r="59" spans="1:10" ht="57" customHeight="1" x14ac:dyDescent="0.25">
      <c r="A59" s="244">
        <v>52</v>
      </c>
      <c r="B59" s="241" t="s">
        <v>1029</v>
      </c>
      <c r="C59" s="244">
        <v>4</v>
      </c>
      <c r="D59" s="244" t="s">
        <v>1</v>
      </c>
      <c r="E59" s="279"/>
      <c r="F59" s="152"/>
      <c r="G59" s="48">
        <f t="shared" si="0"/>
        <v>0</v>
      </c>
      <c r="H59" s="48">
        <f t="shared" si="1"/>
        <v>0</v>
      </c>
      <c r="I59" s="48">
        <f t="shared" si="2"/>
        <v>0</v>
      </c>
      <c r="J59" s="154"/>
    </row>
    <row r="60" spans="1:10" ht="30" customHeight="1" x14ac:dyDescent="0.2">
      <c r="A60" s="244">
        <v>53</v>
      </c>
      <c r="B60" s="221" t="s">
        <v>269</v>
      </c>
      <c r="C60" s="244">
        <v>30</v>
      </c>
      <c r="D60" s="244" t="s">
        <v>1</v>
      </c>
      <c r="E60" s="279"/>
      <c r="F60" s="152"/>
      <c r="G60" s="48">
        <f t="shared" si="0"/>
        <v>0</v>
      </c>
      <c r="H60" s="48">
        <f t="shared" si="1"/>
        <v>0</v>
      </c>
      <c r="I60" s="48">
        <f t="shared" si="2"/>
        <v>0</v>
      </c>
      <c r="J60" s="154"/>
    </row>
    <row r="61" spans="1:10" ht="30" customHeight="1" x14ac:dyDescent="0.2">
      <c r="A61" s="244">
        <v>54</v>
      </c>
      <c r="B61" s="221" t="s">
        <v>270</v>
      </c>
      <c r="C61" s="244">
        <v>4</v>
      </c>
      <c r="D61" s="244" t="s">
        <v>1</v>
      </c>
      <c r="E61" s="279"/>
      <c r="F61" s="152"/>
      <c r="G61" s="48">
        <f t="shared" si="0"/>
        <v>0</v>
      </c>
      <c r="H61" s="48">
        <f t="shared" si="1"/>
        <v>0</v>
      </c>
      <c r="I61" s="48">
        <f t="shared" si="2"/>
        <v>0</v>
      </c>
      <c r="J61" s="154"/>
    </row>
    <row r="62" spans="1:10" ht="20.100000000000001" customHeight="1" x14ac:dyDescent="0.2">
      <c r="A62" s="244">
        <v>55</v>
      </c>
      <c r="B62" s="221" t="s">
        <v>118</v>
      </c>
      <c r="C62" s="244">
        <v>5</v>
      </c>
      <c r="D62" s="244" t="s">
        <v>1</v>
      </c>
      <c r="E62" s="279"/>
      <c r="F62" s="152"/>
      <c r="G62" s="48">
        <f t="shared" si="0"/>
        <v>0</v>
      </c>
      <c r="H62" s="48">
        <f t="shared" si="1"/>
        <v>0</v>
      </c>
      <c r="I62" s="48">
        <f t="shared" si="2"/>
        <v>0</v>
      </c>
      <c r="J62" s="154"/>
    </row>
    <row r="63" spans="1:10" ht="30" customHeight="1" x14ac:dyDescent="0.2">
      <c r="A63" s="244">
        <v>56</v>
      </c>
      <c r="B63" s="221" t="s">
        <v>271</v>
      </c>
      <c r="C63" s="244">
        <v>10</v>
      </c>
      <c r="D63" s="244" t="s">
        <v>1</v>
      </c>
      <c r="E63" s="279"/>
      <c r="F63" s="152"/>
      <c r="G63" s="48">
        <f t="shared" si="0"/>
        <v>0</v>
      </c>
      <c r="H63" s="48">
        <f t="shared" si="1"/>
        <v>0</v>
      </c>
      <c r="I63" s="48">
        <f t="shared" si="2"/>
        <v>0</v>
      </c>
      <c r="J63" s="154"/>
    </row>
    <row r="64" spans="1:10" ht="30" customHeight="1" x14ac:dyDescent="0.2">
      <c r="A64" s="244">
        <v>57</v>
      </c>
      <c r="B64" s="221" t="s">
        <v>272</v>
      </c>
      <c r="C64" s="244">
        <v>10</v>
      </c>
      <c r="D64" s="244" t="s">
        <v>1</v>
      </c>
      <c r="E64" s="279"/>
      <c r="F64" s="152"/>
      <c r="G64" s="48">
        <f t="shared" si="0"/>
        <v>0</v>
      </c>
      <c r="H64" s="48">
        <f t="shared" si="1"/>
        <v>0</v>
      </c>
      <c r="I64" s="48">
        <f t="shared" si="2"/>
        <v>0</v>
      </c>
      <c r="J64" s="154"/>
    </row>
    <row r="65" spans="1:10" customFormat="1" ht="29.25" customHeight="1" x14ac:dyDescent="0.25">
      <c r="A65" s="244">
        <v>58</v>
      </c>
      <c r="B65" s="221" t="s">
        <v>880</v>
      </c>
      <c r="C65" s="244">
        <v>1</v>
      </c>
      <c r="D65" s="244" t="s">
        <v>1</v>
      </c>
      <c r="E65" s="279"/>
      <c r="F65" s="152"/>
      <c r="G65" s="48">
        <f t="shared" si="0"/>
        <v>0</v>
      </c>
      <c r="H65" s="48">
        <f t="shared" si="1"/>
        <v>0</v>
      </c>
      <c r="I65" s="48">
        <f t="shared" si="2"/>
        <v>0</v>
      </c>
      <c r="J65" s="154"/>
    </row>
    <row r="66" spans="1:10" customFormat="1" ht="27" customHeight="1" x14ac:dyDescent="0.25">
      <c r="A66" s="244">
        <v>59</v>
      </c>
      <c r="B66" s="221" t="s">
        <v>881</v>
      </c>
      <c r="C66" s="244">
        <v>2</v>
      </c>
      <c r="D66" s="244" t="s">
        <v>1</v>
      </c>
      <c r="E66" s="279"/>
      <c r="F66" s="152"/>
      <c r="G66" s="48">
        <f t="shared" si="0"/>
        <v>0</v>
      </c>
      <c r="H66" s="48">
        <f t="shared" si="1"/>
        <v>0</v>
      </c>
      <c r="I66" s="48">
        <f t="shared" si="2"/>
        <v>0</v>
      </c>
      <c r="J66" s="154"/>
    </row>
    <row r="67" spans="1:10" customFormat="1" ht="23.45" customHeight="1" x14ac:dyDescent="0.25">
      <c r="A67" s="244">
        <v>60</v>
      </c>
      <c r="B67" s="221" t="s">
        <v>882</v>
      </c>
      <c r="C67" s="244">
        <v>2</v>
      </c>
      <c r="D67" s="244" t="s">
        <v>1</v>
      </c>
      <c r="E67" s="279"/>
      <c r="F67" s="152"/>
      <c r="G67" s="48">
        <f t="shared" si="0"/>
        <v>0</v>
      </c>
      <c r="H67" s="48">
        <f t="shared" si="1"/>
        <v>0</v>
      </c>
      <c r="I67" s="48">
        <f t="shared" si="2"/>
        <v>0</v>
      </c>
      <c r="J67" s="154"/>
    </row>
    <row r="68" spans="1:10" ht="30" customHeight="1" x14ac:dyDescent="0.2">
      <c r="A68" s="244">
        <v>61</v>
      </c>
      <c r="B68" s="221" t="s">
        <v>273</v>
      </c>
      <c r="C68" s="244">
        <v>3</v>
      </c>
      <c r="D68" s="244" t="s">
        <v>1</v>
      </c>
      <c r="E68" s="279"/>
      <c r="F68" s="152"/>
      <c r="G68" s="48">
        <f t="shared" si="0"/>
        <v>0</v>
      </c>
      <c r="H68" s="48">
        <f t="shared" si="1"/>
        <v>0</v>
      </c>
      <c r="I68" s="48">
        <f t="shared" si="2"/>
        <v>0</v>
      </c>
      <c r="J68" s="154"/>
    </row>
    <row r="69" spans="1:10" ht="20.100000000000001" customHeight="1" x14ac:dyDescent="0.2">
      <c r="A69" s="244">
        <v>62</v>
      </c>
      <c r="B69" s="221" t="s">
        <v>101</v>
      </c>
      <c r="C69" s="244">
        <v>10</v>
      </c>
      <c r="D69" s="244" t="s">
        <v>1</v>
      </c>
      <c r="E69" s="279"/>
      <c r="F69" s="152"/>
      <c r="G69" s="48">
        <f t="shared" si="0"/>
        <v>0</v>
      </c>
      <c r="H69" s="48">
        <f t="shared" si="1"/>
        <v>0</v>
      </c>
      <c r="I69" s="48">
        <f t="shared" si="2"/>
        <v>0</v>
      </c>
      <c r="J69" s="154"/>
    </row>
    <row r="70" spans="1:10" s="155" customFormat="1" ht="30" customHeight="1" x14ac:dyDescent="0.2">
      <c r="A70" s="244">
        <v>63</v>
      </c>
      <c r="B70" s="221" t="s">
        <v>876</v>
      </c>
      <c r="C70" s="244">
        <v>2</v>
      </c>
      <c r="D70" s="244" t="s">
        <v>1</v>
      </c>
      <c r="E70" s="279"/>
      <c r="F70" s="152"/>
      <c r="G70" s="48">
        <f t="shared" si="0"/>
        <v>0</v>
      </c>
      <c r="H70" s="48">
        <f t="shared" si="1"/>
        <v>0</v>
      </c>
      <c r="I70" s="48">
        <f t="shared" si="2"/>
        <v>0</v>
      </c>
      <c r="J70" s="154"/>
    </row>
    <row r="71" spans="1:10" ht="36" customHeight="1" x14ac:dyDescent="0.2">
      <c r="A71" s="244">
        <v>64</v>
      </c>
      <c r="B71" s="221" t="s">
        <v>1010</v>
      </c>
      <c r="C71" s="244">
        <v>3</v>
      </c>
      <c r="D71" s="244" t="s">
        <v>1</v>
      </c>
      <c r="E71" s="279"/>
      <c r="F71" s="152"/>
      <c r="G71" s="48">
        <f t="shared" si="0"/>
        <v>0</v>
      </c>
      <c r="H71" s="48">
        <f t="shared" si="1"/>
        <v>0</v>
      </c>
      <c r="I71" s="48">
        <f t="shared" si="2"/>
        <v>0</v>
      </c>
      <c r="J71" s="154"/>
    </row>
    <row r="72" spans="1:10" ht="30" customHeight="1" x14ac:dyDescent="0.2">
      <c r="A72" s="244">
        <v>65</v>
      </c>
      <c r="B72" s="221" t="s">
        <v>1011</v>
      </c>
      <c r="C72" s="244">
        <v>2</v>
      </c>
      <c r="D72" s="244" t="s">
        <v>1</v>
      </c>
      <c r="E72" s="265"/>
      <c r="F72" s="152"/>
      <c r="G72" s="48">
        <f t="shared" si="0"/>
        <v>0</v>
      </c>
      <c r="H72" s="48">
        <f t="shared" si="1"/>
        <v>0</v>
      </c>
      <c r="I72" s="48">
        <f t="shared" si="2"/>
        <v>0</v>
      </c>
      <c r="J72" s="154"/>
    </row>
    <row r="73" spans="1:10" ht="24" customHeight="1" x14ac:dyDescent="0.2">
      <c r="A73" s="244">
        <v>66</v>
      </c>
      <c r="B73" s="230" t="s">
        <v>1012</v>
      </c>
      <c r="C73" s="244">
        <v>5</v>
      </c>
      <c r="D73" s="244" t="s">
        <v>1</v>
      </c>
      <c r="E73" s="265"/>
      <c r="F73" s="152"/>
      <c r="G73" s="48">
        <f t="shared" ref="G73:G92" si="3">C73*ROUND(F73,4)</f>
        <v>0</v>
      </c>
      <c r="H73" s="48">
        <f t="shared" ref="H73:H92" si="4">G73*0.095</f>
        <v>0</v>
      </c>
      <c r="I73" s="48">
        <f t="shared" ref="I73:I92" si="5">G73+H73</f>
        <v>0</v>
      </c>
      <c r="J73" s="154"/>
    </row>
    <row r="74" spans="1:10" ht="30" customHeight="1" x14ac:dyDescent="0.2">
      <c r="A74" s="244">
        <v>67</v>
      </c>
      <c r="B74" s="221" t="s">
        <v>116</v>
      </c>
      <c r="C74" s="244">
        <v>2</v>
      </c>
      <c r="D74" s="244" t="s">
        <v>1</v>
      </c>
      <c r="E74" s="265"/>
      <c r="F74" s="152"/>
      <c r="G74" s="48">
        <f t="shared" si="3"/>
        <v>0</v>
      </c>
      <c r="H74" s="48">
        <f t="shared" si="4"/>
        <v>0</v>
      </c>
      <c r="I74" s="48">
        <f t="shared" si="5"/>
        <v>0</v>
      </c>
      <c r="J74" s="154"/>
    </row>
    <row r="75" spans="1:10" ht="30" customHeight="1" x14ac:dyDescent="0.2">
      <c r="A75" s="244">
        <v>68</v>
      </c>
      <c r="B75" s="221" t="s">
        <v>117</v>
      </c>
      <c r="C75" s="244">
        <v>2</v>
      </c>
      <c r="D75" s="244" t="s">
        <v>1</v>
      </c>
      <c r="E75" s="265"/>
      <c r="F75" s="152"/>
      <c r="G75" s="48">
        <f t="shared" si="3"/>
        <v>0</v>
      </c>
      <c r="H75" s="48">
        <f t="shared" si="4"/>
        <v>0</v>
      </c>
      <c r="I75" s="48">
        <f t="shared" si="5"/>
        <v>0</v>
      </c>
      <c r="J75" s="154"/>
    </row>
    <row r="76" spans="1:10" ht="30" customHeight="1" x14ac:dyDescent="0.2">
      <c r="A76" s="244">
        <v>69</v>
      </c>
      <c r="B76" s="221" t="s">
        <v>119</v>
      </c>
      <c r="C76" s="244">
        <v>5</v>
      </c>
      <c r="D76" s="244" t="s">
        <v>1</v>
      </c>
      <c r="E76" s="265"/>
      <c r="F76" s="152"/>
      <c r="G76" s="48">
        <f t="shared" si="3"/>
        <v>0</v>
      </c>
      <c r="H76" s="48">
        <f t="shared" si="4"/>
        <v>0</v>
      </c>
      <c r="I76" s="48">
        <f t="shared" si="5"/>
        <v>0</v>
      </c>
      <c r="J76" s="154"/>
    </row>
    <row r="77" spans="1:10" s="44" customFormat="1" ht="41.25" customHeight="1" x14ac:dyDescent="0.2">
      <c r="A77" s="244">
        <v>70</v>
      </c>
      <c r="B77" s="221" t="s">
        <v>840</v>
      </c>
      <c r="C77" s="210">
        <v>5</v>
      </c>
      <c r="D77" s="244" t="s">
        <v>1</v>
      </c>
      <c r="E77" s="265"/>
      <c r="F77" s="152"/>
      <c r="G77" s="48">
        <f t="shared" si="3"/>
        <v>0</v>
      </c>
      <c r="H77" s="48">
        <f t="shared" si="4"/>
        <v>0</v>
      </c>
      <c r="I77" s="48">
        <f t="shared" si="5"/>
        <v>0</v>
      </c>
      <c r="J77" s="154"/>
    </row>
    <row r="78" spans="1:10" ht="32.25" customHeight="1" x14ac:dyDescent="0.2">
      <c r="A78" s="244">
        <v>71</v>
      </c>
      <c r="B78" s="230" t="s">
        <v>303</v>
      </c>
      <c r="C78" s="244">
        <v>5</v>
      </c>
      <c r="D78" s="244" t="s">
        <v>1</v>
      </c>
      <c r="E78" s="265"/>
      <c r="F78" s="152"/>
      <c r="G78" s="48">
        <f t="shared" si="3"/>
        <v>0</v>
      </c>
      <c r="H78" s="48">
        <f t="shared" si="4"/>
        <v>0</v>
      </c>
      <c r="I78" s="48">
        <f t="shared" si="5"/>
        <v>0</v>
      </c>
      <c r="J78" s="154"/>
    </row>
    <row r="79" spans="1:10" s="155" customFormat="1" ht="54" customHeight="1" x14ac:dyDescent="0.2">
      <c r="A79" s="244">
        <v>72</v>
      </c>
      <c r="B79" s="221" t="s">
        <v>877</v>
      </c>
      <c r="C79" s="244">
        <v>15</v>
      </c>
      <c r="D79" s="244" t="s">
        <v>1</v>
      </c>
      <c r="E79" s="265"/>
      <c r="F79" s="152"/>
      <c r="G79" s="48">
        <f t="shared" si="3"/>
        <v>0</v>
      </c>
      <c r="H79" s="48">
        <f t="shared" si="4"/>
        <v>0</v>
      </c>
      <c r="I79" s="48">
        <f t="shared" si="5"/>
        <v>0</v>
      </c>
      <c r="J79" s="154"/>
    </row>
    <row r="80" spans="1:10" s="155" customFormat="1" ht="40.5" customHeight="1" x14ac:dyDescent="0.2">
      <c r="A80" s="244">
        <v>73</v>
      </c>
      <c r="B80" s="221" t="s">
        <v>866</v>
      </c>
      <c r="C80" s="244">
        <v>4</v>
      </c>
      <c r="D80" s="244" t="s">
        <v>1</v>
      </c>
      <c r="E80" s="265"/>
      <c r="F80" s="152"/>
      <c r="G80" s="48">
        <f t="shared" si="3"/>
        <v>0</v>
      </c>
      <c r="H80" s="48">
        <f t="shared" si="4"/>
        <v>0</v>
      </c>
      <c r="I80" s="48">
        <f t="shared" si="5"/>
        <v>0</v>
      </c>
      <c r="J80" s="154"/>
    </row>
    <row r="81" spans="1:10" ht="20.100000000000001" customHeight="1" x14ac:dyDescent="0.2">
      <c r="A81" s="244">
        <v>74</v>
      </c>
      <c r="B81" s="221" t="s">
        <v>75</v>
      </c>
      <c r="C81" s="244">
        <v>5</v>
      </c>
      <c r="D81" s="244" t="s">
        <v>1</v>
      </c>
      <c r="E81" s="265"/>
      <c r="F81" s="152"/>
      <c r="G81" s="48">
        <f t="shared" si="3"/>
        <v>0</v>
      </c>
      <c r="H81" s="48">
        <f t="shared" si="4"/>
        <v>0</v>
      </c>
      <c r="I81" s="48">
        <f t="shared" si="5"/>
        <v>0</v>
      </c>
      <c r="J81" s="154"/>
    </row>
    <row r="82" spans="1:10" ht="26.25" customHeight="1" x14ac:dyDescent="0.2">
      <c r="A82" s="244">
        <v>75</v>
      </c>
      <c r="B82" s="221" t="s">
        <v>1100</v>
      </c>
      <c r="C82" s="244">
        <v>3</v>
      </c>
      <c r="D82" s="244" t="s">
        <v>1</v>
      </c>
      <c r="E82" s="265"/>
      <c r="F82" s="152"/>
      <c r="G82" s="48">
        <f t="shared" si="3"/>
        <v>0</v>
      </c>
      <c r="H82" s="48">
        <f t="shared" si="4"/>
        <v>0</v>
      </c>
      <c r="I82" s="48">
        <f t="shared" si="5"/>
        <v>0</v>
      </c>
      <c r="J82" s="154"/>
    </row>
    <row r="83" spans="1:10" ht="54" customHeight="1" x14ac:dyDescent="0.2">
      <c r="A83" s="244">
        <v>76</v>
      </c>
      <c r="B83" s="221" t="s">
        <v>878</v>
      </c>
      <c r="C83" s="244">
        <v>20</v>
      </c>
      <c r="D83" s="244" t="s">
        <v>1</v>
      </c>
      <c r="E83" s="265"/>
      <c r="F83" s="152"/>
      <c r="G83" s="48">
        <f t="shared" si="3"/>
        <v>0</v>
      </c>
      <c r="H83" s="48">
        <f t="shared" si="4"/>
        <v>0</v>
      </c>
      <c r="I83" s="48">
        <f t="shared" si="5"/>
        <v>0</v>
      </c>
      <c r="J83" s="154"/>
    </row>
    <row r="84" spans="1:10" ht="30" customHeight="1" x14ac:dyDescent="0.2">
      <c r="A84" s="244">
        <v>77</v>
      </c>
      <c r="B84" s="221" t="s">
        <v>1013</v>
      </c>
      <c r="C84" s="244">
        <v>30</v>
      </c>
      <c r="D84" s="244" t="s">
        <v>1</v>
      </c>
      <c r="E84" s="265"/>
      <c r="F84" s="152"/>
      <c r="G84" s="48">
        <f t="shared" si="3"/>
        <v>0</v>
      </c>
      <c r="H84" s="48">
        <f t="shared" si="4"/>
        <v>0</v>
      </c>
      <c r="I84" s="48">
        <f t="shared" si="5"/>
        <v>0</v>
      </c>
      <c r="J84" s="154"/>
    </row>
    <row r="85" spans="1:10" s="155" customFormat="1" ht="27.75" customHeight="1" x14ac:dyDescent="0.2">
      <c r="A85" s="244">
        <v>78</v>
      </c>
      <c r="B85" s="221" t="s">
        <v>872</v>
      </c>
      <c r="C85" s="244">
        <v>15</v>
      </c>
      <c r="D85" s="244" t="s">
        <v>1</v>
      </c>
      <c r="E85" s="265"/>
      <c r="F85" s="152"/>
      <c r="G85" s="48">
        <f t="shared" si="3"/>
        <v>0</v>
      </c>
      <c r="H85" s="48">
        <f t="shared" si="4"/>
        <v>0</v>
      </c>
      <c r="I85" s="48">
        <f t="shared" si="5"/>
        <v>0</v>
      </c>
      <c r="J85" s="154"/>
    </row>
    <row r="86" spans="1:10" ht="30" customHeight="1" x14ac:dyDescent="0.2">
      <c r="A86" s="244">
        <v>79</v>
      </c>
      <c r="B86" s="221" t="s">
        <v>1014</v>
      </c>
      <c r="C86" s="244">
        <v>20</v>
      </c>
      <c r="D86" s="244" t="s">
        <v>1</v>
      </c>
      <c r="E86" s="265"/>
      <c r="F86" s="152"/>
      <c r="G86" s="48">
        <f t="shared" si="3"/>
        <v>0</v>
      </c>
      <c r="H86" s="48">
        <f t="shared" si="4"/>
        <v>0</v>
      </c>
      <c r="I86" s="48">
        <f t="shared" si="5"/>
        <v>0</v>
      </c>
      <c r="J86" s="154"/>
    </row>
    <row r="87" spans="1:10" ht="48.6" customHeight="1" x14ac:dyDescent="0.2">
      <c r="A87" s="244">
        <v>80</v>
      </c>
      <c r="B87" s="221" t="s">
        <v>873</v>
      </c>
      <c r="C87" s="244">
        <v>10</v>
      </c>
      <c r="D87" s="244" t="s">
        <v>1</v>
      </c>
      <c r="E87" s="265"/>
      <c r="F87" s="152"/>
      <c r="G87" s="48">
        <f t="shared" si="3"/>
        <v>0</v>
      </c>
      <c r="H87" s="48">
        <f t="shared" si="4"/>
        <v>0</v>
      </c>
      <c r="I87" s="48">
        <f t="shared" si="5"/>
        <v>0</v>
      </c>
      <c r="J87" s="154"/>
    </row>
    <row r="88" spans="1:10" s="155" customFormat="1" ht="60.75" customHeight="1" x14ac:dyDescent="0.2">
      <c r="A88" s="244">
        <v>81</v>
      </c>
      <c r="B88" s="221" t="s">
        <v>874</v>
      </c>
      <c r="C88" s="244">
        <v>2</v>
      </c>
      <c r="D88" s="244" t="s">
        <v>1</v>
      </c>
      <c r="E88" s="265"/>
      <c r="F88" s="152"/>
      <c r="G88" s="48">
        <f t="shared" si="3"/>
        <v>0</v>
      </c>
      <c r="H88" s="48">
        <f t="shared" si="4"/>
        <v>0</v>
      </c>
      <c r="I88" s="48">
        <f t="shared" si="5"/>
        <v>0</v>
      </c>
      <c r="J88" s="154"/>
    </row>
    <row r="89" spans="1:10" s="155" customFormat="1" ht="39.6" customHeight="1" x14ac:dyDescent="0.2">
      <c r="A89" s="244">
        <v>82</v>
      </c>
      <c r="B89" s="221" t="s">
        <v>875</v>
      </c>
      <c r="C89" s="244">
        <v>1</v>
      </c>
      <c r="D89" s="244" t="s">
        <v>1</v>
      </c>
      <c r="E89" s="265"/>
      <c r="F89" s="152"/>
      <c r="G89" s="48">
        <f t="shared" si="3"/>
        <v>0</v>
      </c>
      <c r="H89" s="48">
        <f t="shared" si="4"/>
        <v>0</v>
      </c>
      <c r="I89" s="48">
        <f t="shared" si="5"/>
        <v>0</v>
      </c>
      <c r="J89" s="154"/>
    </row>
    <row r="90" spans="1:10" customFormat="1" ht="36" customHeight="1" x14ac:dyDescent="0.25">
      <c r="A90" s="244">
        <v>83</v>
      </c>
      <c r="B90" s="221" t="s">
        <v>883</v>
      </c>
      <c r="C90" s="244">
        <v>2</v>
      </c>
      <c r="D90" s="244" t="s">
        <v>1</v>
      </c>
      <c r="E90" s="265"/>
      <c r="F90" s="152"/>
      <c r="G90" s="48">
        <f t="shared" si="3"/>
        <v>0</v>
      </c>
      <c r="H90" s="48">
        <f t="shared" si="4"/>
        <v>0</v>
      </c>
      <c r="I90" s="48">
        <f t="shared" si="5"/>
        <v>0</v>
      </c>
      <c r="J90" s="154"/>
    </row>
    <row r="91" spans="1:10" customFormat="1" ht="33" customHeight="1" x14ac:dyDescent="0.25">
      <c r="A91" s="244">
        <v>84</v>
      </c>
      <c r="B91" s="221" t="s">
        <v>884</v>
      </c>
      <c r="C91" s="244">
        <v>2</v>
      </c>
      <c r="D91" s="244" t="s">
        <v>1</v>
      </c>
      <c r="E91" s="265"/>
      <c r="F91" s="152"/>
      <c r="G91" s="48">
        <f t="shared" si="3"/>
        <v>0</v>
      </c>
      <c r="H91" s="48">
        <f t="shared" si="4"/>
        <v>0</v>
      </c>
      <c r="I91" s="48">
        <f t="shared" si="5"/>
        <v>0</v>
      </c>
      <c r="J91" s="154"/>
    </row>
    <row r="92" spans="1:10" customFormat="1" ht="47.25" customHeight="1" x14ac:dyDescent="0.25">
      <c r="A92" s="244">
        <v>85</v>
      </c>
      <c r="B92" s="221" t="s">
        <v>885</v>
      </c>
      <c r="C92" s="244">
        <v>4</v>
      </c>
      <c r="D92" s="244" t="s">
        <v>1</v>
      </c>
      <c r="E92" s="265"/>
      <c r="F92" s="152"/>
      <c r="G92" s="48">
        <f t="shared" si="3"/>
        <v>0</v>
      </c>
      <c r="H92" s="48">
        <f t="shared" si="4"/>
        <v>0</v>
      </c>
      <c r="I92" s="48">
        <f t="shared" si="5"/>
        <v>0</v>
      </c>
      <c r="J92" s="154"/>
    </row>
    <row r="93" spans="1:10" s="293" customFormat="1" ht="47.25" customHeight="1" x14ac:dyDescent="0.25">
      <c r="A93" s="311">
        <v>86</v>
      </c>
      <c r="B93" s="312" t="s">
        <v>1052</v>
      </c>
      <c r="C93" s="311">
        <v>50</v>
      </c>
      <c r="D93" s="311" t="s">
        <v>802</v>
      </c>
      <c r="E93" s="313"/>
      <c r="F93" s="314"/>
      <c r="G93" s="315">
        <f t="shared" ref="G93" si="6">C93*ROUND(F93,4)</f>
        <v>0</v>
      </c>
      <c r="H93" s="315">
        <f t="shared" ref="H93" si="7">G93*0.095</f>
        <v>0</v>
      </c>
      <c r="I93" s="315">
        <f t="shared" ref="I93" si="8">G93+H93</f>
        <v>0</v>
      </c>
      <c r="J93" s="316"/>
    </row>
    <row r="94" spans="1:10" ht="15" customHeight="1" x14ac:dyDescent="0.2">
      <c r="A94" s="30"/>
      <c r="B94" s="31" t="s">
        <v>887</v>
      </c>
      <c r="C94" s="104" t="s">
        <v>8</v>
      </c>
      <c r="D94" s="104" t="s">
        <v>8</v>
      </c>
      <c r="E94" s="33" t="s">
        <v>8</v>
      </c>
      <c r="F94" s="77" t="s">
        <v>8</v>
      </c>
      <c r="G94" s="34">
        <f>SUM(G8:G93)</f>
        <v>0</v>
      </c>
      <c r="H94" s="34">
        <f>SUM(H8:H93)</f>
        <v>0</v>
      </c>
      <c r="I94" s="34">
        <f>SUM(I8:I93)</f>
        <v>0</v>
      </c>
      <c r="J94" s="35">
        <f>SUM(J8:J92)</f>
        <v>0</v>
      </c>
    </row>
    <row r="95" spans="1:10" ht="12.75" x14ac:dyDescent="0.2">
      <c r="A95" s="340" t="s">
        <v>82</v>
      </c>
      <c r="B95" s="340"/>
      <c r="C95" s="340"/>
      <c r="D95" s="340"/>
      <c r="E95" s="340"/>
      <c r="F95" s="340"/>
      <c r="G95" s="340"/>
      <c r="H95" s="340"/>
      <c r="I95" s="340"/>
      <c r="J95" s="340"/>
    </row>
    <row r="96" spans="1:10" ht="36" customHeight="1" x14ac:dyDescent="0.2">
      <c r="A96" s="341" t="s">
        <v>275</v>
      </c>
      <c r="B96" s="342"/>
      <c r="C96" s="342"/>
      <c r="D96" s="342"/>
      <c r="E96" s="342"/>
      <c r="F96" s="342"/>
      <c r="G96" s="342"/>
      <c r="H96" s="342"/>
      <c r="I96" s="342"/>
      <c r="J96" s="342"/>
    </row>
    <row r="97" spans="1:10" ht="15" x14ac:dyDescent="0.25">
      <c r="A97" s="132" t="s">
        <v>287</v>
      </c>
      <c r="B97" s="148"/>
      <c r="C97" s="148"/>
      <c r="D97" s="148"/>
      <c r="E97" s="148"/>
      <c r="F97" s="148"/>
      <c r="G97" s="148"/>
      <c r="H97" s="148"/>
      <c r="I97" s="148"/>
      <c r="J97" s="148"/>
    </row>
    <row r="98" spans="1:10" ht="12.75" x14ac:dyDescent="0.2">
      <c r="A98" s="335" t="s">
        <v>427</v>
      </c>
      <c r="B98" s="335"/>
      <c r="C98" s="335"/>
      <c r="D98" s="335"/>
      <c r="E98" s="335"/>
      <c r="F98" s="335"/>
      <c r="G98" s="335"/>
      <c r="H98" s="335"/>
      <c r="I98" s="335"/>
      <c r="J98" s="335"/>
    </row>
    <row r="99" spans="1:10" ht="32.25" customHeight="1" x14ac:dyDescent="0.2">
      <c r="A99" s="335" t="s">
        <v>927</v>
      </c>
      <c r="B99" s="335"/>
      <c r="C99" s="335"/>
      <c r="D99" s="335"/>
      <c r="E99" s="335"/>
      <c r="F99" s="335"/>
      <c r="G99" s="335"/>
      <c r="H99" s="335"/>
      <c r="I99" s="335"/>
      <c r="J99" s="335"/>
    </row>
    <row r="100" spans="1:10" ht="15" x14ac:dyDescent="0.2">
      <c r="A100" s="44" t="s">
        <v>277</v>
      </c>
      <c r="B100" s="149"/>
      <c r="C100" s="149"/>
      <c r="D100" s="149"/>
      <c r="E100" s="149"/>
      <c r="F100" s="149"/>
      <c r="G100" s="149"/>
      <c r="H100" s="149"/>
      <c r="I100" s="149"/>
      <c r="J100" s="149"/>
    </row>
    <row r="101" spans="1:10" ht="15" x14ac:dyDescent="0.2">
      <c r="A101" s="44" t="s">
        <v>278</v>
      </c>
      <c r="B101" s="149"/>
      <c r="C101" s="149"/>
      <c r="D101" s="149"/>
      <c r="E101" s="149"/>
      <c r="F101" s="149"/>
      <c r="G101" s="149"/>
      <c r="H101" s="149"/>
      <c r="I101" s="149"/>
      <c r="J101" s="149"/>
    </row>
    <row r="102" spans="1:10" ht="36" customHeight="1" x14ac:dyDescent="0.2">
      <c r="A102" s="335" t="s">
        <v>928</v>
      </c>
      <c r="B102" s="343"/>
      <c r="C102" s="343"/>
      <c r="D102" s="343"/>
      <c r="E102" s="343"/>
      <c r="F102" s="343"/>
      <c r="G102" s="343"/>
      <c r="H102" s="343"/>
      <c r="I102" s="343"/>
      <c r="J102" s="343"/>
    </row>
    <row r="103" spans="1:10" ht="38.25" customHeight="1" x14ac:dyDescent="0.2">
      <c r="A103" s="335" t="s">
        <v>929</v>
      </c>
      <c r="B103" s="335"/>
      <c r="C103" s="335"/>
      <c r="D103" s="335"/>
      <c r="E103" s="335"/>
      <c r="F103" s="335"/>
      <c r="G103" s="335"/>
      <c r="H103" s="335"/>
      <c r="I103" s="335"/>
      <c r="J103" s="335"/>
    </row>
    <row r="104" spans="1:10" ht="12.75" x14ac:dyDescent="0.2">
      <c r="A104" s="38" t="s">
        <v>930</v>
      </c>
      <c r="B104" s="137"/>
      <c r="C104" s="138"/>
      <c r="D104" s="38"/>
      <c r="E104" s="38"/>
      <c r="F104" s="38"/>
      <c r="G104" s="38"/>
      <c r="H104" s="38"/>
      <c r="I104" s="38"/>
      <c r="J104" s="38"/>
    </row>
  </sheetData>
  <mergeCells count="8">
    <mergeCell ref="A103:J103"/>
    <mergeCell ref="F1:K1"/>
    <mergeCell ref="A3:J3"/>
    <mergeCell ref="A96:J96"/>
    <mergeCell ref="A99:J99"/>
    <mergeCell ref="A95:J95"/>
    <mergeCell ref="A98:J98"/>
    <mergeCell ref="A102:J102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:J93" xr:uid="{DE24AB7D-0DCA-46ED-97BC-0D00C5384B35}">
      <formula1>1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9</vt:i4>
      </vt:variant>
    </vt:vector>
  </HeadingPairs>
  <TitlesOfParts>
    <vt:vector size="21" baseType="lpstr">
      <vt:lpstr> MLEKO IN MLEČ. IZDELKI</vt:lpstr>
      <vt:lpstr>MESO IN MESNI IZDELKI</vt:lpstr>
      <vt:lpstr>RIBE</vt:lpstr>
      <vt:lpstr>JAJCA</vt:lpstr>
      <vt:lpstr>ZELENJAVA IN SADJE</vt:lpstr>
      <vt:lpstr>ZAM. IN KONZ. SADJE IN ZELENJAV</vt:lpstr>
      <vt:lpstr>SADNI SOKOVI 100% DELEŽ</vt:lpstr>
      <vt:lpstr>ŽITA, MLEV.IZD.IZ TESTA, TE</vt:lpstr>
      <vt:lpstr>SADNE IN SADNO-ZEL. ŽITNE REZIN</vt:lpstr>
      <vt:lpstr>KRUH, PEKOVSKO P., SLAŠČIČARSKI</vt:lpstr>
      <vt:lpstr>SPLOŠNO PREHR. BLAGO</vt:lpstr>
      <vt:lpstr>DIETNA ŽIVILA</vt:lpstr>
      <vt:lpstr>JAJCA!Področje_tiskanja</vt:lpstr>
      <vt:lpstr>'KRUH, PEKOVSKO P., SLAŠČIČARSKI'!Področje_tiskanja</vt:lpstr>
      <vt:lpstr>'MESO IN MESNI IZDELKI'!Področje_tiskanja</vt:lpstr>
      <vt:lpstr>RIBE!Področje_tiskanja</vt:lpstr>
      <vt:lpstr>'SADNI SOKOVI 100% DELEŽ'!Področje_tiskanja</vt:lpstr>
      <vt:lpstr>'SPLOŠNO PREHR. BLAGO'!Področje_tiskanja</vt:lpstr>
      <vt:lpstr>'ZAM. IN KONZ. SADJE IN ZELENJAV'!Področje_tiskanja</vt:lpstr>
      <vt:lpstr>'ZELENJAVA IN SADJE'!Področje_tiskanja</vt:lpstr>
      <vt:lpstr>'ŽITA, MLEV.IZD.IZ TESTA, TE'!Področje_tiskanja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Marija Rajaković</cp:lastModifiedBy>
  <cp:lastPrinted>2024-11-20T11:56:41Z</cp:lastPrinted>
  <dcterms:created xsi:type="dcterms:W3CDTF">2012-02-17T12:19:39Z</dcterms:created>
  <dcterms:modified xsi:type="dcterms:W3CDTF">2024-12-11T14:56:51Z</dcterms:modified>
</cp:coreProperties>
</file>